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fonline.sharepoint.com/sites/22070/Final EIS Files/03_Energy/CAFE/AR Documents/"/>
    </mc:Choice>
  </mc:AlternateContent>
  <xr:revisionPtr revIDLastSave="85" documentId="8_{AAF610B4-7E1A-4B31-9A10-E53165458AC3}" xr6:coauthVersionLast="47" xr6:coauthVersionMax="47" xr10:uidLastSave="{ED7D07E1-776E-4C7B-8D47-C46FEE755603}"/>
  <bookViews>
    <workbookView xWindow="33720" yWindow="-120" windowWidth="29040" windowHeight="15720" firstSheet="1" activeTab="5" xr2:uid="{181E1E37-B180-4534-84D6-717E9A0F75F1}"/>
  </bookViews>
  <sheets>
    <sheet name="NREL 2022 - Mid Case RAW" sheetId="3" r:id="rId1"/>
    <sheet name="NREL 2022 - Mid Case - Raw" sheetId="5" r:id="rId2"/>
    <sheet name="NREL 2022 - Mid Case - Calcs" sheetId="8" r:id="rId3"/>
    <sheet name="Fig 3.2.2-1" sheetId="6" r:id="rId4"/>
    <sheet name="Fig 3.2.2-2" sheetId="7" r:id="rId5"/>
    <sheet name="Fig. 3.2.2-4" sheetId="9" r:id="rId6"/>
  </sheets>
  <externalReferences>
    <externalReference r:id="rId7"/>
  </externalReferences>
  <definedNames>
    <definedName name="_xlnm._FilterDatabase" localSheetId="1" hidden="1">'NREL 2022 - Mid Case - Calcs'!$A$2:$Q$88</definedName>
    <definedName name="_xlnm._FilterDatabase" localSheetId="0" hidden="1">#REF!</definedName>
    <definedName name="DenMultiplier">[1]WTW_Calculator!$N$4</definedName>
    <definedName name="DenominatorList">OFFSET([1]UnitConversionChart!$R$2,0,0,COUNTA([1]UnitConversionChart!$R:$R)-1,1)</definedName>
    <definedName name="DenominatorTable">[1]UnitConversionChart!$B$3:EZ$16</definedName>
    <definedName name="DenUnit">[1]WTW_Calculator!$M$4</definedName>
    <definedName name="MetricList">OFFSET([1]WSLists!$A$1,0,0,COUNTA([1]WSLists!$A:$A),1)</definedName>
    <definedName name="NumeratorList">OFFSET([1]UnitConversionChart!$S$2,0,0,COUNTA([1]UnitConversionChart!$S:$S)-1,1)</definedName>
    <definedName name="NumeratorTable">[1]UnitConversionChart!$I$3:$O$25</definedName>
    <definedName name="NumMultiplier">[1]WTW_Calculator!$N$3</definedName>
    <definedName name="NumUnit">[1]WTW_Calculator!$M$3</definedName>
    <definedName name="SelectedMetric">[1]WTW_Calculator!$H$3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1" i="8" l="1"/>
  <c r="N131" i="8"/>
  <c r="M131" i="8"/>
  <c r="F131" i="8"/>
  <c r="C131" i="8"/>
  <c r="Q130" i="8"/>
  <c r="P130" i="8"/>
  <c r="F130" i="8"/>
  <c r="E130" i="8"/>
  <c r="D130" i="8"/>
  <c r="L129" i="8"/>
  <c r="I129" i="8"/>
  <c r="H129" i="8"/>
  <c r="G129" i="8"/>
  <c r="L128" i="8"/>
  <c r="K128" i="8"/>
  <c r="J128" i="8"/>
  <c r="C128" i="8"/>
  <c r="O127" i="8"/>
  <c r="N127" i="8"/>
  <c r="M127" i="8"/>
  <c r="C127" i="8"/>
  <c r="Q126" i="8"/>
  <c r="P126" i="8"/>
  <c r="I126" i="8"/>
  <c r="F126" i="8"/>
  <c r="E126" i="8"/>
  <c r="D126" i="8"/>
  <c r="I125" i="8"/>
  <c r="H125" i="8"/>
  <c r="P124" i="8"/>
  <c r="L124" i="8"/>
  <c r="K124" i="8"/>
  <c r="Q121" i="8"/>
  <c r="Q120" i="8"/>
  <c r="Q131" i="8" s="1"/>
  <c r="P120" i="8"/>
  <c r="P131" i="8" s="1"/>
  <c r="O120" i="8"/>
  <c r="N120" i="8"/>
  <c r="M120" i="8"/>
  <c r="L120" i="8"/>
  <c r="L131" i="8" s="1"/>
  <c r="K120" i="8"/>
  <c r="K131" i="8" s="1"/>
  <c r="J120" i="8"/>
  <c r="J131" i="8" s="1"/>
  <c r="I120" i="8"/>
  <c r="I131" i="8" s="1"/>
  <c r="H120" i="8"/>
  <c r="H131" i="8" s="1"/>
  <c r="G120" i="8"/>
  <c r="G131" i="8" s="1"/>
  <c r="F120" i="8"/>
  <c r="E120" i="8"/>
  <c r="E131" i="8" s="1"/>
  <c r="D120" i="8"/>
  <c r="D131" i="8" s="1"/>
  <c r="C120" i="8"/>
  <c r="Q119" i="8"/>
  <c r="P119" i="8"/>
  <c r="O119" i="8"/>
  <c r="O130" i="8" s="1"/>
  <c r="N119" i="8"/>
  <c r="N130" i="8" s="1"/>
  <c r="M119" i="8"/>
  <c r="M130" i="8" s="1"/>
  <c r="L119" i="8"/>
  <c r="L130" i="8" s="1"/>
  <c r="K119" i="8"/>
  <c r="K130" i="8" s="1"/>
  <c r="J119" i="8"/>
  <c r="J130" i="8" s="1"/>
  <c r="I119" i="8"/>
  <c r="I130" i="8" s="1"/>
  <c r="H119" i="8"/>
  <c r="H130" i="8" s="1"/>
  <c r="G119" i="8"/>
  <c r="G130" i="8" s="1"/>
  <c r="F119" i="8"/>
  <c r="E119" i="8"/>
  <c r="D119" i="8"/>
  <c r="C119" i="8"/>
  <c r="C130" i="8" s="1"/>
  <c r="Q118" i="8"/>
  <c r="Q129" i="8" s="1"/>
  <c r="P118" i="8"/>
  <c r="P129" i="8" s="1"/>
  <c r="O118" i="8"/>
  <c r="O129" i="8" s="1"/>
  <c r="N118" i="8"/>
  <c r="N129" i="8" s="1"/>
  <c r="M118" i="8"/>
  <c r="M129" i="8" s="1"/>
  <c r="L118" i="8"/>
  <c r="K118" i="8"/>
  <c r="K129" i="8" s="1"/>
  <c r="J118" i="8"/>
  <c r="J129" i="8" s="1"/>
  <c r="I118" i="8"/>
  <c r="H118" i="8"/>
  <c r="G118" i="8"/>
  <c r="F118" i="8"/>
  <c r="F129" i="8" s="1"/>
  <c r="E118" i="8"/>
  <c r="E129" i="8" s="1"/>
  <c r="D118" i="8"/>
  <c r="D129" i="8" s="1"/>
  <c r="C118" i="8"/>
  <c r="C129" i="8" s="1"/>
  <c r="Q117" i="8"/>
  <c r="Q128" i="8" s="1"/>
  <c r="P117" i="8"/>
  <c r="P128" i="8" s="1"/>
  <c r="O117" i="8"/>
  <c r="O128" i="8" s="1"/>
  <c r="N117" i="8"/>
  <c r="N128" i="8" s="1"/>
  <c r="M117" i="8"/>
  <c r="M128" i="8" s="1"/>
  <c r="L117" i="8"/>
  <c r="K117" i="8"/>
  <c r="J117" i="8"/>
  <c r="I117" i="8"/>
  <c r="I128" i="8" s="1"/>
  <c r="H117" i="8"/>
  <c r="H128" i="8" s="1"/>
  <c r="G117" i="8"/>
  <c r="G128" i="8" s="1"/>
  <c r="F117" i="8"/>
  <c r="F128" i="8" s="1"/>
  <c r="E117" i="8"/>
  <c r="E128" i="8" s="1"/>
  <c r="D117" i="8"/>
  <c r="D128" i="8" s="1"/>
  <c r="C117" i="8"/>
  <c r="Q116" i="8"/>
  <c r="Q127" i="8" s="1"/>
  <c r="P116" i="8"/>
  <c r="P127" i="8" s="1"/>
  <c r="O116" i="8"/>
  <c r="N116" i="8"/>
  <c r="M116" i="8"/>
  <c r="L116" i="8"/>
  <c r="L127" i="8" s="1"/>
  <c r="K116" i="8"/>
  <c r="K127" i="8" s="1"/>
  <c r="J116" i="8"/>
  <c r="J127" i="8" s="1"/>
  <c r="I116" i="8"/>
  <c r="I127" i="8" s="1"/>
  <c r="H116" i="8"/>
  <c r="H127" i="8" s="1"/>
  <c r="G116" i="8"/>
  <c r="G127" i="8" s="1"/>
  <c r="F116" i="8"/>
  <c r="F127" i="8" s="1"/>
  <c r="E116" i="8"/>
  <c r="E127" i="8" s="1"/>
  <c r="D116" i="8"/>
  <c r="D127" i="8" s="1"/>
  <c r="C116" i="8"/>
  <c r="Q115" i="8"/>
  <c r="P115" i="8"/>
  <c r="O115" i="8"/>
  <c r="O126" i="8" s="1"/>
  <c r="N115" i="8"/>
  <c r="N126" i="8" s="1"/>
  <c r="M115" i="8"/>
  <c r="M126" i="8" s="1"/>
  <c r="L115" i="8"/>
  <c r="L126" i="8" s="1"/>
  <c r="K115" i="8"/>
  <c r="K126" i="8" s="1"/>
  <c r="J115" i="8"/>
  <c r="J126" i="8" s="1"/>
  <c r="I115" i="8"/>
  <c r="H115" i="8"/>
  <c r="H126" i="8" s="1"/>
  <c r="G115" i="8"/>
  <c r="G126" i="8" s="1"/>
  <c r="F115" i="8"/>
  <c r="E115" i="8"/>
  <c r="D115" i="8"/>
  <c r="C115" i="8"/>
  <c r="C126" i="8" s="1"/>
  <c r="Q114" i="8"/>
  <c r="Q125" i="8" s="1"/>
  <c r="P114" i="8"/>
  <c r="P125" i="8" s="1"/>
  <c r="O114" i="8"/>
  <c r="O125" i="8" s="1"/>
  <c r="N114" i="8"/>
  <c r="N125" i="8" s="1"/>
  <c r="M114" i="8"/>
  <c r="M125" i="8" s="1"/>
  <c r="L114" i="8"/>
  <c r="L125" i="8" s="1"/>
  <c r="K114" i="8"/>
  <c r="K125" i="8" s="1"/>
  <c r="K132" i="8" s="1"/>
  <c r="J114" i="8"/>
  <c r="J125" i="8" s="1"/>
  <c r="I114" i="8"/>
  <c r="H114" i="8"/>
  <c r="G114" i="8"/>
  <c r="G125" i="8" s="1"/>
  <c r="F114" i="8"/>
  <c r="F125" i="8" s="1"/>
  <c r="E114" i="8"/>
  <c r="E125" i="8" s="1"/>
  <c r="D114" i="8"/>
  <c r="D125" i="8" s="1"/>
  <c r="C114" i="8"/>
  <c r="C125" i="8" s="1"/>
  <c r="Q113" i="8"/>
  <c r="Q124" i="8" s="1"/>
  <c r="P113" i="8"/>
  <c r="O113" i="8"/>
  <c r="O124" i="8" s="1"/>
  <c r="O132" i="8" s="1"/>
  <c r="N113" i="8"/>
  <c r="N124" i="8" s="1"/>
  <c r="N132" i="8" s="1"/>
  <c r="M113" i="8"/>
  <c r="M124" i="8" s="1"/>
  <c r="M132" i="8" s="1"/>
  <c r="L113" i="8"/>
  <c r="K113" i="8"/>
  <c r="J113" i="8"/>
  <c r="J124" i="8" s="1"/>
  <c r="I113" i="8"/>
  <c r="I124" i="8" s="1"/>
  <c r="H113" i="8"/>
  <c r="H124" i="8" s="1"/>
  <c r="G113" i="8"/>
  <c r="G124" i="8" s="1"/>
  <c r="F113" i="8"/>
  <c r="F124" i="8" s="1"/>
  <c r="E113" i="8"/>
  <c r="E124" i="8" s="1"/>
  <c r="D113" i="8"/>
  <c r="D124" i="8" s="1"/>
  <c r="C113" i="8"/>
  <c r="C124" i="8" s="1"/>
  <c r="I108" i="8"/>
  <c r="H108" i="8"/>
  <c r="G108" i="8"/>
  <c r="F108" i="8"/>
  <c r="Q98" i="8"/>
  <c r="Q108" i="8" s="1"/>
  <c r="P98" i="8"/>
  <c r="P108" i="8" s="1"/>
  <c r="O98" i="8"/>
  <c r="O108" i="8" s="1"/>
  <c r="N98" i="8"/>
  <c r="N108" i="8" s="1"/>
  <c r="M98" i="8"/>
  <c r="M108" i="8" s="1"/>
  <c r="L98" i="8"/>
  <c r="L108" i="8" s="1"/>
  <c r="K98" i="8"/>
  <c r="K108" i="8" s="1"/>
  <c r="J98" i="8"/>
  <c r="J108" i="8" s="1"/>
  <c r="I98" i="8"/>
  <c r="H98" i="8"/>
  <c r="G98" i="8"/>
  <c r="F98" i="8"/>
  <c r="E98" i="8"/>
  <c r="E108" i="8" s="1"/>
  <c r="D98" i="8"/>
  <c r="D108" i="8" s="1"/>
  <c r="C98" i="8"/>
  <c r="C108" i="8" s="1"/>
  <c r="O107" i="8"/>
  <c r="N107" i="8"/>
  <c r="M107" i="8"/>
  <c r="L107" i="8"/>
  <c r="F107" i="8"/>
  <c r="E107" i="8"/>
  <c r="D107" i="8"/>
  <c r="C107" i="8"/>
  <c r="Q97" i="8"/>
  <c r="Q107" i="8" s="1"/>
  <c r="P97" i="8"/>
  <c r="P107" i="8" s="1"/>
  <c r="O97" i="8"/>
  <c r="N97" i="8"/>
  <c r="M97" i="8"/>
  <c r="L97" i="8"/>
  <c r="K97" i="8"/>
  <c r="K107" i="8" s="1"/>
  <c r="J97" i="8"/>
  <c r="J107" i="8" s="1"/>
  <c r="I97" i="8"/>
  <c r="I107" i="8" s="1"/>
  <c r="H97" i="8"/>
  <c r="H107" i="8" s="1"/>
  <c r="G97" i="8"/>
  <c r="G107" i="8" s="1"/>
  <c r="F97" i="8"/>
  <c r="E97" i="8"/>
  <c r="D97" i="8"/>
  <c r="C97" i="8"/>
  <c r="I106" i="8"/>
  <c r="H106" i="8"/>
  <c r="G106" i="8"/>
  <c r="F106" i="8"/>
  <c r="Q96" i="8"/>
  <c r="Q106" i="8" s="1"/>
  <c r="P96" i="8"/>
  <c r="P106" i="8" s="1"/>
  <c r="O96" i="8"/>
  <c r="O106" i="8" s="1"/>
  <c r="N96" i="8"/>
  <c r="N106" i="8" s="1"/>
  <c r="M96" i="8"/>
  <c r="M106" i="8" s="1"/>
  <c r="L96" i="8"/>
  <c r="L106" i="8" s="1"/>
  <c r="K96" i="8"/>
  <c r="K106" i="8" s="1"/>
  <c r="J96" i="8"/>
  <c r="J106" i="8" s="1"/>
  <c r="I96" i="8"/>
  <c r="H96" i="8"/>
  <c r="G96" i="8"/>
  <c r="F96" i="8"/>
  <c r="E96" i="8"/>
  <c r="E106" i="8" s="1"/>
  <c r="D96" i="8"/>
  <c r="D106" i="8" s="1"/>
  <c r="C96" i="8"/>
  <c r="C106" i="8" s="1"/>
  <c r="Q105" i="8"/>
  <c r="O105" i="8"/>
  <c r="N105" i="8"/>
  <c r="M105" i="8"/>
  <c r="L105" i="8"/>
  <c r="E105" i="8"/>
  <c r="D105" i="8"/>
  <c r="C105" i="8"/>
  <c r="Q95" i="8"/>
  <c r="P95" i="8"/>
  <c r="P105" i="8" s="1"/>
  <c r="O95" i="8"/>
  <c r="N95" i="8"/>
  <c r="M95" i="8"/>
  <c r="L95" i="8"/>
  <c r="K95" i="8"/>
  <c r="K105" i="8" s="1"/>
  <c r="J95" i="8"/>
  <c r="J105" i="8" s="1"/>
  <c r="I95" i="8"/>
  <c r="I105" i="8" s="1"/>
  <c r="H95" i="8"/>
  <c r="H105" i="8" s="1"/>
  <c r="G95" i="8"/>
  <c r="G105" i="8" s="1"/>
  <c r="F95" i="8"/>
  <c r="F105" i="8" s="1"/>
  <c r="E95" i="8"/>
  <c r="D95" i="8"/>
  <c r="C95" i="8"/>
  <c r="L104" i="8"/>
  <c r="K104" i="8"/>
  <c r="J104" i="8"/>
  <c r="I104" i="8"/>
  <c r="H104" i="8"/>
  <c r="G104" i="8"/>
  <c r="Q94" i="8"/>
  <c r="Q104" i="8" s="1"/>
  <c r="P94" i="8"/>
  <c r="P104" i="8" s="1"/>
  <c r="O94" i="8"/>
  <c r="O104" i="8" s="1"/>
  <c r="N94" i="8"/>
  <c r="N104" i="8" s="1"/>
  <c r="M94" i="8"/>
  <c r="M104" i="8" s="1"/>
  <c r="L94" i="8"/>
  <c r="K94" i="8"/>
  <c r="J94" i="8"/>
  <c r="I94" i="8"/>
  <c r="H94" i="8"/>
  <c r="G94" i="8"/>
  <c r="F94" i="8"/>
  <c r="F104" i="8" s="1"/>
  <c r="E94" i="8"/>
  <c r="E104" i="8" s="1"/>
  <c r="D94" i="8"/>
  <c r="D104" i="8" s="1"/>
  <c r="C94" i="8"/>
  <c r="C104" i="8" s="1"/>
  <c r="Q103" i="8"/>
  <c r="P103" i="8"/>
  <c r="O103" i="8"/>
  <c r="N103" i="8"/>
  <c r="E103" i="8"/>
  <c r="D103" i="8"/>
  <c r="C103" i="8"/>
  <c r="T103" i="8" s="1"/>
  <c r="Q93" i="8"/>
  <c r="P93" i="8"/>
  <c r="O93" i="8"/>
  <c r="N93" i="8"/>
  <c r="M93" i="8"/>
  <c r="M103" i="8" s="1"/>
  <c r="L93" i="8"/>
  <c r="L103" i="8" s="1"/>
  <c r="K93" i="8"/>
  <c r="K103" i="8" s="1"/>
  <c r="J93" i="8"/>
  <c r="J103" i="8" s="1"/>
  <c r="I93" i="8"/>
  <c r="I103" i="8" s="1"/>
  <c r="H93" i="8"/>
  <c r="H103" i="8" s="1"/>
  <c r="G93" i="8"/>
  <c r="G103" i="8" s="1"/>
  <c r="F93" i="8"/>
  <c r="F103" i="8" s="1"/>
  <c r="E93" i="8"/>
  <c r="D93" i="8"/>
  <c r="C93" i="8"/>
  <c r="M102" i="8"/>
  <c r="L102" i="8"/>
  <c r="K102" i="8"/>
  <c r="J102" i="8"/>
  <c r="I102" i="8"/>
  <c r="C102" i="8"/>
  <c r="Q92" i="8"/>
  <c r="Q102" i="8" s="1"/>
  <c r="Q109" i="8" s="1"/>
  <c r="P92" i="8"/>
  <c r="P102" i="8" s="1"/>
  <c r="O92" i="8"/>
  <c r="O102" i="8" s="1"/>
  <c r="N92" i="8"/>
  <c r="N102" i="8" s="1"/>
  <c r="M92" i="8"/>
  <c r="L92" i="8"/>
  <c r="K92" i="8"/>
  <c r="J92" i="8"/>
  <c r="I92" i="8"/>
  <c r="H92" i="8"/>
  <c r="H102" i="8" s="1"/>
  <c r="G92" i="8"/>
  <c r="G102" i="8" s="1"/>
  <c r="F92" i="8"/>
  <c r="F102" i="8" s="1"/>
  <c r="E92" i="8"/>
  <c r="E102" i="8" s="1"/>
  <c r="D92" i="8"/>
  <c r="D102" i="8" s="1"/>
  <c r="C92" i="8"/>
  <c r="Q101" i="8"/>
  <c r="P101" i="8"/>
  <c r="F101" i="8"/>
  <c r="E101" i="8"/>
  <c r="E109" i="8" s="1"/>
  <c r="D101" i="8"/>
  <c r="D109" i="8" s="1"/>
  <c r="Q91" i="8"/>
  <c r="P91" i="8"/>
  <c r="O91" i="8"/>
  <c r="O101" i="8" s="1"/>
  <c r="N91" i="8"/>
  <c r="N101" i="8" s="1"/>
  <c r="M91" i="8"/>
  <c r="M101" i="8" s="1"/>
  <c r="L91" i="8"/>
  <c r="L101" i="8" s="1"/>
  <c r="K91" i="8"/>
  <c r="K101" i="8" s="1"/>
  <c r="J91" i="8"/>
  <c r="J101" i="8" s="1"/>
  <c r="J109" i="8" s="1"/>
  <c r="I91" i="8"/>
  <c r="I101" i="8" s="1"/>
  <c r="I109" i="8" s="1"/>
  <c r="H91" i="8"/>
  <c r="H101" i="8" s="1"/>
  <c r="G91" i="8"/>
  <c r="G101" i="8" s="1"/>
  <c r="G109" i="8" s="1"/>
  <c r="F91" i="8"/>
  <c r="E91" i="8"/>
  <c r="D91" i="8"/>
  <c r="C91" i="8"/>
  <c r="C101" i="8" s="1"/>
  <c r="C88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Q78" i="8"/>
  <c r="C78" i="8"/>
  <c r="Q77" i="8"/>
  <c r="C77" i="8"/>
  <c r="T34" i="8"/>
  <c r="S34" i="8"/>
  <c r="S35" i="8" s="1"/>
  <c r="C135" i="8" l="1"/>
  <c r="C132" i="8"/>
  <c r="D132" i="8"/>
  <c r="L132" i="8"/>
  <c r="H109" i="8"/>
  <c r="F109" i="8"/>
  <c r="E132" i="8"/>
  <c r="P109" i="8"/>
  <c r="P132" i="8"/>
  <c r="T102" i="8"/>
  <c r="L109" i="8"/>
  <c r="F132" i="8"/>
  <c r="M109" i="8"/>
  <c r="G132" i="8"/>
  <c r="N109" i="8"/>
  <c r="H132" i="8"/>
  <c r="R125" i="8"/>
  <c r="O109" i="8"/>
  <c r="T104" i="8"/>
  <c r="J132" i="8"/>
  <c r="C139" i="8"/>
  <c r="C138" i="8"/>
  <c r="K109" i="8"/>
  <c r="Q132" i="8"/>
  <c r="C136" i="8"/>
  <c r="C109" i="8"/>
  <c r="T101" i="8"/>
  <c r="I132" i="8"/>
  <c r="C137" i="8"/>
</calcChain>
</file>

<file path=xl/sharedStrings.xml><?xml version="1.0" encoding="utf-8"?>
<sst xmlns="http://schemas.openxmlformats.org/spreadsheetml/2006/main" count="562" uniqueCount="119">
  <si>
    <t>Project</t>
  </si>
  <si>
    <t>Scenario</t>
  </si>
  <si>
    <t>Policy</t>
  </si>
  <si>
    <t>Nascent_techs_included</t>
  </si>
  <si>
    <t>Standard_scenarios_2022</t>
  </si>
  <si>
    <t>Mid_Case</t>
  </si>
  <si>
    <t>currentPolicies</t>
  </si>
  <si>
    <t>Metric definitions and scenario descriptions: 2022 Standard Scenarios Report (https://www.nrel.gov/docs/fy23osti/84327.pdf)</t>
  </si>
  <si>
    <t>Country</t>
  </si>
  <si>
    <t>Year</t>
  </si>
  <si>
    <t>Capacity (MW)</t>
  </si>
  <si>
    <t>Generation (MWh)</t>
  </si>
  <si>
    <t>Combustion emissions (metric tons)</t>
  </si>
  <si>
    <t>Precombustion emissions (metric tons)</t>
  </si>
  <si>
    <t>Direct air capture (metric tons)</t>
  </si>
  <si>
    <t>Combustion emissions rate (kg/MWh)</t>
  </si>
  <si>
    <t>Combustion emissions rate (g/MWh)</t>
  </si>
  <si>
    <t>Precombustion emissions rate (kg/MWh)</t>
  </si>
  <si>
    <t>Precombustion emissions rate (g/MWh)</t>
  </si>
  <si>
    <t>country</t>
  </si>
  <si>
    <t>t</t>
  </si>
  <si>
    <t>battery_2_MW</t>
  </si>
  <si>
    <t>battery_4_MW</t>
  </si>
  <si>
    <t>battery_6_MW</t>
  </si>
  <si>
    <t>battery_8_MW</t>
  </si>
  <si>
    <t>battery_10_MW</t>
  </si>
  <si>
    <t>bio_MW</t>
  </si>
  <si>
    <t>bio-ccs_MW</t>
  </si>
  <si>
    <t>coal_ccs_MW</t>
  </si>
  <si>
    <t>coal_MW</t>
  </si>
  <si>
    <t>csp_MW</t>
  </si>
  <si>
    <t>dac_MW</t>
  </si>
  <si>
    <t>distpv_MW</t>
  </si>
  <si>
    <t>gas_cc_ccs_MW</t>
  </si>
  <si>
    <t>gas_cc_MW</t>
  </si>
  <si>
    <t>gas_ct_MW</t>
  </si>
  <si>
    <t>geo_MW</t>
  </si>
  <si>
    <t>hydro_MW</t>
  </si>
  <si>
    <t>nuclear_MW</t>
  </si>
  <si>
    <t>nuclear_smr_MW</t>
  </si>
  <si>
    <t>o-g-s_MW</t>
  </si>
  <si>
    <t>pumped-hydro_MW</t>
  </si>
  <si>
    <t>pvb_MW</t>
  </si>
  <si>
    <t>re_ct_MW</t>
  </si>
  <si>
    <t>upv_MW</t>
  </si>
  <si>
    <t>wind_offshore_MW</t>
  </si>
  <si>
    <t>wind_onshore_MW</t>
  </si>
  <si>
    <t>battery_2_MWh</t>
  </si>
  <si>
    <t>battery_4_MWh</t>
  </si>
  <si>
    <t>battery_6_MWh</t>
  </si>
  <si>
    <t>battery_8_MWh</t>
  </si>
  <si>
    <t>battery_10_MWh</t>
  </si>
  <si>
    <t>bio_MWh</t>
  </si>
  <si>
    <t>bio-ccs_MWh</t>
  </si>
  <si>
    <t>canada_MWh</t>
  </si>
  <si>
    <t>coal_ccs_MWh</t>
  </si>
  <si>
    <t>coal_MWh</t>
  </si>
  <si>
    <t>csp_MWh</t>
  </si>
  <si>
    <t>distpv_MWh</t>
  </si>
  <si>
    <t>gas_cc_ccs_MWh</t>
  </si>
  <si>
    <t>gas_cc_MWh</t>
  </si>
  <si>
    <t>gas_ct_MWh</t>
  </si>
  <si>
    <t>geo_MWh</t>
  </si>
  <si>
    <t>hydro_MWh</t>
  </si>
  <si>
    <t>nuclear_MWh</t>
  </si>
  <si>
    <t>nuclear_smr_MWh</t>
  </si>
  <si>
    <t>o-g-s_MWh</t>
  </si>
  <si>
    <t>pumped-hydro_MWh</t>
  </si>
  <si>
    <t>pvb_MWh</t>
  </si>
  <si>
    <t>re_ct_MWh</t>
  </si>
  <si>
    <t>upv_MWh</t>
  </si>
  <si>
    <t>wind_offshore_MWh</t>
  </si>
  <si>
    <t>wind_onshore_MWh</t>
  </si>
  <si>
    <t>generation</t>
  </si>
  <si>
    <t>co2_c_mt</t>
  </si>
  <si>
    <t>co2e_c_mt</t>
  </si>
  <si>
    <t>ch4_c_mt</t>
  </si>
  <si>
    <t>n2o_c_mt</t>
  </si>
  <si>
    <t>so2_c_mt</t>
  </si>
  <si>
    <t>nox_c_mt</t>
  </si>
  <si>
    <t>co2_p_mt</t>
  </si>
  <si>
    <t>co2e_p_mt</t>
  </si>
  <si>
    <t>ch4_p_mt</t>
  </si>
  <si>
    <t>n2o_p_mt</t>
  </si>
  <si>
    <t>dac_co2_capture_mt</t>
  </si>
  <si>
    <t>co2_c_kg_per_mwh</t>
  </si>
  <si>
    <t>co2e_c_kg_per_mwh</t>
  </si>
  <si>
    <t>ch4_c_g_per_mwh</t>
  </si>
  <si>
    <t>n2o_c_g_per_mwh</t>
  </si>
  <si>
    <t>so2_c_g_per_mwh</t>
  </si>
  <si>
    <t>nox_c_g_per_mwh</t>
  </si>
  <si>
    <t>co2_p_kg_per_mwh</t>
  </si>
  <si>
    <t>co2e_p_kg_per_mwh</t>
  </si>
  <si>
    <t>ch4_p_g_per_mwh</t>
  </si>
  <si>
    <t>n2o_p_g_per_mwh</t>
  </si>
  <si>
    <t>usa</t>
  </si>
  <si>
    <t>USA</t>
  </si>
  <si>
    <t>Metric</t>
  </si>
  <si>
    <t>Technology</t>
  </si>
  <si>
    <t>biopower</t>
  </si>
  <si>
    <t>geothermal</t>
  </si>
  <si>
    <t>total</t>
  </si>
  <si>
    <t>Generation %</t>
  </si>
  <si>
    <t>Coal</t>
  </si>
  <si>
    <t>Natural Gas</t>
  </si>
  <si>
    <t>Nuclear</t>
  </si>
  <si>
    <t>Wind</t>
  </si>
  <si>
    <t>Solar</t>
  </si>
  <si>
    <t>Hydro</t>
  </si>
  <si>
    <t>Other Renewables</t>
  </si>
  <si>
    <t>Renewables</t>
  </si>
  <si>
    <t>utility SP</t>
  </si>
  <si>
    <t>2022 % generation</t>
  </si>
  <si>
    <t>Total</t>
  </si>
  <si>
    <t xml:space="preserve">Coal </t>
  </si>
  <si>
    <t>Oil and Natural Gas</t>
  </si>
  <si>
    <t>Other Fossil Fuels</t>
  </si>
  <si>
    <t>Capacity (GW)</t>
  </si>
  <si>
    <t>Capacity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</si>
</sst>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" fontId="0" fillId="0" borderId="0" xfId="0" applyNumberFormat="1"/>
    <xf numFmtId="10" fontId="0" fillId="0" borderId="0" xfId="1" applyNumberFormat="1" applyFont="1"/>
    <xf numFmtId="0" fontId="2" fillId="0" borderId="0" xfId="0" applyFont="1"/>
    <xf numFmtId="10" fontId="0" fillId="0" borderId="0" xfId="0" applyNumberFormat="1"/>
    <xf numFmtId="1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612122136185253E-2"/>
          <c:y val="4.948960302457469E-2"/>
          <c:w val="0.89810203185182769"/>
          <c:h val="0.7682857270440438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'NREL 2022 - Mid Case - Calcs'!$B$125</c:f>
              <c:strCache>
                <c:ptCount val="1"/>
                <c:pt idx="0">
                  <c:v>Oil and Natural 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Calcs'!$C$125:$Q$125</c:f>
              <c:numCache>
                <c:formatCode>General</c:formatCode>
                <c:ptCount val="15"/>
                <c:pt idx="0">
                  <c:v>495.86279999999999</c:v>
                </c:pt>
                <c:pt idx="1">
                  <c:v>461.43529999999998</c:v>
                </c:pt>
                <c:pt idx="2">
                  <c:v>467.95949999999999</c:v>
                </c:pt>
                <c:pt idx="3">
                  <c:v>462.85090000000002</c:v>
                </c:pt>
                <c:pt idx="4">
                  <c:v>452.91440000000006</c:v>
                </c:pt>
                <c:pt idx="5">
                  <c:v>450.92870000000011</c:v>
                </c:pt>
                <c:pt idx="6">
                  <c:v>451.14900000000006</c:v>
                </c:pt>
                <c:pt idx="7">
                  <c:v>449.88890000000004</c:v>
                </c:pt>
                <c:pt idx="8">
                  <c:v>461.79790000000003</c:v>
                </c:pt>
                <c:pt idx="9">
                  <c:v>480.73250000000002</c:v>
                </c:pt>
                <c:pt idx="10">
                  <c:v>512.33839999999998</c:v>
                </c:pt>
                <c:pt idx="11">
                  <c:v>551.50470000000007</c:v>
                </c:pt>
                <c:pt idx="12">
                  <c:v>593.53039999999999</c:v>
                </c:pt>
                <c:pt idx="13">
                  <c:v>642.96759999999983</c:v>
                </c:pt>
                <c:pt idx="14">
                  <c:v>698.10739999999998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73-4D2B-B5CC-08F14DBBAC6A}"/>
            </c:ext>
          </c:extLst>
        </c:ser>
        <c:ser>
          <c:idx val="6"/>
          <c:order val="1"/>
          <c:tx>
            <c:strRef>
              <c:f>'NREL 2022 - Mid Case - Calcs'!$B$129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Calcs'!$C$129:$Q$129</c:f>
              <c:numCache>
                <c:formatCode>General</c:formatCode>
                <c:ptCount val="15"/>
                <c:pt idx="0">
                  <c:v>125.17570000000001</c:v>
                </c:pt>
                <c:pt idx="1">
                  <c:v>203.79430000000002</c:v>
                </c:pt>
                <c:pt idx="2">
                  <c:v>261.34219999999999</c:v>
                </c:pt>
                <c:pt idx="3">
                  <c:v>356.41490000000005</c:v>
                </c:pt>
                <c:pt idx="4">
                  <c:v>479.90070000000009</c:v>
                </c:pt>
                <c:pt idx="5">
                  <c:v>534.12400000000002</c:v>
                </c:pt>
                <c:pt idx="6">
                  <c:v>598.01530000000002</c:v>
                </c:pt>
                <c:pt idx="7">
                  <c:v>653.2745000000001</c:v>
                </c:pt>
                <c:pt idx="8">
                  <c:v>703.29290000000003</c:v>
                </c:pt>
                <c:pt idx="9">
                  <c:v>744.36429999999996</c:v>
                </c:pt>
                <c:pt idx="10">
                  <c:v>754.9162</c:v>
                </c:pt>
                <c:pt idx="11">
                  <c:v>758.01739999999995</c:v>
                </c:pt>
                <c:pt idx="12">
                  <c:v>768.7876</c:v>
                </c:pt>
                <c:pt idx="13">
                  <c:v>771.61430000000007</c:v>
                </c:pt>
                <c:pt idx="14">
                  <c:v>784.1998000000001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73-4D2B-B5CC-08F14DBBAC6A}"/>
            </c:ext>
          </c:extLst>
        </c:ser>
        <c:ser>
          <c:idx val="5"/>
          <c:order val="2"/>
          <c:tx>
            <c:strRef>
              <c:f>'NREL 2022 - Mid Case - Calcs'!$B$128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Calcs'!$C$128:$Q$128</c:f>
              <c:numCache>
                <c:formatCode>General</c:formatCode>
                <c:ptCount val="15"/>
                <c:pt idx="0">
                  <c:v>145.3152</c:v>
                </c:pt>
                <c:pt idx="1">
                  <c:v>170.31440000000001</c:v>
                </c:pt>
                <c:pt idx="2">
                  <c:v>205.10820000000001</c:v>
                </c:pt>
                <c:pt idx="3">
                  <c:v>290.08709999999996</c:v>
                </c:pt>
                <c:pt idx="4">
                  <c:v>341.11599999999999</c:v>
                </c:pt>
                <c:pt idx="5">
                  <c:v>366.7201</c:v>
                </c:pt>
                <c:pt idx="6">
                  <c:v>396.74240000000003</c:v>
                </c:pt>
                <c:pt idx="7">
                  <c:v>428.99370000000005</c:v>
                </c:pt>
                <c:pt idx="8">
                  <c:v>444.56</c:v>
                </c:pt>
                <c:pt idx="9">
                  <c:v>450.18630000000002</c:v>
                </c:pt>
                <c:pt idx="10">
                  <c:v>435.40770000000003</c:v>
                </c:pt>
                <c:pt idx="11">
                  <c:v>438.24930000000001</c:v>
                </c:pt>
                <c:pt idx="12">
                  <c:v>427.55509999999998</c:v>
                </c:pt>
                <c:pt idx="13">
                  <c:v>419.41359999999997</c:v>
                </c:pt>
                <c:pt idx="14">
                  <c:v>405.8963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73-4D2B-B5CC-08F14DBBAC6A}"/>
            </c:ext>
          </c:extLst>
        </c:ser>
        <c:ser>
          <c:idx val="4"/>
          <c:order val="3"/>
          <c:tx>
            <c:strRef>
              <c:f>'NREL 2022 - Mid Case - Calcs'!$B$127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Calcs'!$C$127:$Q$127</c:f>
              <c:numCache>
                <c:formatCode>General</c:formatCode>
                <c:ptCount val="15"/>
                <c:pt idx="0">
                  <c:v>96.94680000000001</c:v>
                </c:pt>
                <c:pt idx="1">
                  <c:v>96.94680000000001</c:v>
                </c:pt>
                <c:pt idx="2">
                  <c:v>96.94680000000001</c:v>
                </c:pt>
                <c:pt idx="3">
                  <c:v>96.94680000000001</c:v>
                </c:pt>
                <c:pt idx="4">
                  <c:v>94.706800000000001</c:v>
                </c:pt>
                <c:pt idx="5">
                  <c:v>94.706800000000001</c:v>
                </c:pt>
                <c:pt idx="6">
                  <c:v>93.936800000000005</c:v>
                </c:pt>
                <c:pt idx="7">
                  <c:v>93.936800000000005</c:v>
                </c:pt>
                <c:pt idx="8">
                  <c:v>93.936800000000005</c:v>
                </c:pt>
                <c:pt idx="9">
                  <c:v>93.936800000000005</c:v>
                </c:pt>
                <c:pt idx="10">
                  <c:v>93.936800000000005</c:v>
                </c:pt>
                <c:pt idx="11">
                  <c:v>93.936800000000005</c:v>
                </c:pt>
                <c:pt idx="12">
                  <c:v>93.936800000000005</c:v>
                </c:pt>
                <c:pt idx="13">
                  <c:v>93.936800000000005</c:v>
                </c:pt>
                <c:pt idx="14">
                  <c:v>91.22760000000001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73-4D2B-B5CC-08F14DBBAC6A}"/>
            </c:ext>
          </c:extLst>
        </c:ser>
        <c:ser>
          <c:idx val="1"/>
          <c:order val="4"/>
          <c:tx>
            <c:strRef>
              <c:f>'NREL 2022 - Mid Case - Calcs'!$B$124</c:f>
              <c:strCache>
                <c:ptCount val="1"/>
                <c:pt idx="0">
                  <c:v>Coal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Calcs'!$C$124:$Q$124</c:f>
              <c:numCache>
                <c:formatCode>General</c:formatCode>
                <c:ptCount val="15"/>
                <c:pt idx="0">
                  <c:v>202.02</c:v>
                </c:pt>
                <c:pt idx="1">
                  <c:v>189.691</c:v>
                </c:pt>
                <c:pt idx="2">
                  <c:v>179.96800000000002</c:v>
                </c:pt>
                <c:pt idx="3">
                  <c:v>164.14929999999998</c:v>
                </c:pt>
                <c:pt idx="4">
                  <c:v>155.18610000000001</c:v>
                </c:pt>
                <c:pt idx="5">
                  <c:v>151.44920000000002</c:v>
                </c:pt>
                <c:pt idx="6">
                  <c:v>147.26839999999999</c:v>
                </c:pt>
                <c:pt idx="7">
                  <c:v>145.7741</c:v>
                </c:pt>
                <c:pt idx="8">
                  <c:v>144.06700000000001</c:v>
                </c:pt>
                <c:pt idx="9">
                  <c:v>141.16160000000002</c:v>
                </c:pt>
                <c:pt idx="10">
                  <c:v>137.07230000000001</c:v>
                </c:pt>
                <c:pt idx="11">
                  <c:v>127.9072</c:v>
                </c:pt>
                <c:pt idx="12">
                  <c:v>114.49640000000001</c:v>
                </c:pt>
                <c:pt idx="13">
                  <c:v>100.88289999999999</c:v>
                </c:pt>
                <c:pt idx="14">
                  <c:v>89.564300000000003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73-4D2B-B5CC-08F14DBBAC6A}"/>
            </c:ext>
          </c:extLst>
        </c:ser>
        <c:ser>
          <c:idx val="7"/>
          <c:order val="5"/>
          <c:tx>
            <c:strRef>
              <c:f>'NREL 2022 - Mid Case - Calcs'!$B$130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Calcs'!$C$130:$Q$130</c:f>
              <c:numCache>
                <c:formatCode>General</c:formatCode>
                <c:ptCount val="15"/>
                <c:pt idx="0">
                  <c:v>103.8858</c:v>
                </c:pt>
                <c:pt idx="1">
                  <c:v>103.94680000000001</c:v>
                </c:pt>
                <c:pt idx="2">
                  <c:v>106.372</c:v>
                </c:pt>
                <c:pt idx="3">
                  <c:v>107.1632</c:v>
                </c:pt>
                <c:pt idx="4">
                  <c:v>109.92770000000002</c:v>
                </c:pt>
                <c:pt idx="5">
                  <c:v>110.05729999999998</c:v>
                </c:pt>
                <c:pt idx="6">
                  <c:v>110.61630000000001</c:v>
                </c:pt>
                <c:pt idx="7">
                  <c:v>110.8579</c:v>
                </c:pt>
                <c:pt idx="8">
                  <c:v>112.0337</c:v>
                </c:pt>
                <c:pt idx="9">
                  <c:v>112.2402</c:v>
                </c:pt>
                <c:pt idx="10">
                  <c:v>112.44080000000001</c:v>
                </c:pt>
                <c:pt idx="11">
                  <c:v>112.7199</c:v>
                </c:pt>
                <c:pt idx="12">
                  <c:v>112.9303</c:v>
                </c:pt>
                <c:pt idx="13">
                  <c:v>113.143</c:v>
                </c:pt>
                <c:pt idx="14">
                  <c:v>113.3882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73-4D2B-B5CC-08F14DBBAC6A}"/>
            </c:ext>
          </c:extLst>
        </c:ser>
        <c:ser>
          <c:idx val="8"/>
          <c:order val="6"/>
          <c:tx>
            <c:strRef>
              <c:f>'NREL 2022 - Mid Case - Calcs'!$B$131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Calcs'!$C$131:$Q$131</c:f>
              <c:numCache>
                <c:formatCode>General</c:formatCode>
                <c:ptCount val="15"/>
                <c:pt idx="0">
                  <c:v>10.2858</c:v>
                </c:pt>
                <c:pt idx="1">
                  <c:v>10.2888</c:v>
                </c:pt>
                <c:pt idx="2">
                  <c:v>10.2888</c:v>
                </c:pt>
                <c:pt idx="3">
                  <c:v>10.836</c:v>
                </c:pt>
                <c:pt idx="4">
                  <c:v>10.5998</c:v>
                </c:pt>
                <c:pt idx="5">
                  <c:v>10.306000000000001</c:v>
                </c:pt>
                <c:pt idx="6">
                  <c:v>9.9267000000000003</c:v>
                </c:pt>
                <c:pt idx="7">
                  <c:v>9.7207000000000008</c:v>
                </c:pt>
                <c:pt idx="8">
                  <c:v>9.5805999999999987</c:v>
                </c:pt>
                <c:pt idx="9">
                  <c:v>9.4427000000000003</c:v>
                </c:pt>
                <c:pt idx="10">
                  <c:v>9.2922000000000011</c:v>
                </c:pt>
                <c:pt idx="11">
                  <c:v>9.1417000000000002</c:v>
                </c:pt>
                <c:pt idx="12">
                  <c:v>9.0867000000000004</c:v>
                </c:pt>
                <c:pt idx="13">
                  <c:v>8.9933999999999994</c:v>
                </c:pt>
                <c:pt idx="14">
                  <c:v>7.9454000000000002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73-4D2B-B5CC-08F14DBBAC6A}"/>
            </c:ext>
          </c:extLst>
        </c:ser>
        <c:ser>
          <c:idx val="3"/>
          <c:order val="7"/>
          <c:tx>
            <c:strRef>
              <c:f>'NREL 2022 - Mid Case - Calcs'!$B$126</c:f>
              <c:strCache>
                <c:ptCount val="1"/>
                <c:pt idx="0">
                  <c:v>Other Fossil Fuels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'NREL 2022 - Mid Case - Calcs'!$C$123:$Q$123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Calcs'!$C$126:$Q$126</c:f>
              <c:numCache>
                <c:formatCode>General</c:formatCode>
                <c:ptCount val="15"/>
                <c:pt idx="0">
                  <c:v>85.119699999999995</c:v>
                </c:pt>
                <c:pt idx="1">
                  <c:v>55.832699999999996</c:v>
                </c:pt>
                <c:pt idx="2">
                  <c:v>51.509800000000006</c:v>
                </c:pt>
                <c:pt idx="3">
                  <c:v>49.627199999999995</c:v>
                </c:pt>
                <c:pt idx="4">
                  <c:v>42.796500000000002</c:v>
                </c:pt>
                <c:pt idx="5">
                  <c:v>41.378</c:v>
                </c:pt>
                <c:pt idx="6">
                  <c:v>38.038699999999999</c:v>
                </c:pt>
                <c:pt idx="7">
                  <c:v>36.465699999999998</c:v>
                </c:pt>
                <c:pt idx="8">
                  <c:v>34.017300000000006</c:v>
                </c:pt>
                <c:pt idx="9">
                  <c:v>31.317299999999999</c:v>
                </c:pt>
                <c:pt idx="10">
                  <c:v>29.8278</c:v>
                </c:pt>
                <c:pt idx="11">
                  <c:v>26.559900000000003</c:v>
                </c:pt>
                <c:pt idx="12">
                  <c:v>23.834900000000001</c:v>
                </c:pt>
                <c:pt idx="13">
                  <c:v>18.9617</c:v>
                </c:pt>
                <c:pt idx="14">
                  <c:v>10.7134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73-4D2B-B5CC-08F14DBBA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375984"/>
        <c:axId val="1117108976"/>
      </c:barChart>
      <c:catAx>
        <c:axId val="150637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798913102667143"/>
              <c:y val="0.87115252370391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10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08976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 Generation</a:t>
                </a:r>
                <a:r>
                  <a:rPr lang="en-US" baseline="0"/>
                  <a:t> Capacity (GW)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"/>
              <c:y val="0.18028638197162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375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77684203446504"/>
          <c:y val="5.0925925925925923E-2"/>
          <c:w val="0.67266289700364634"/>
          <c:h val="0.81306951727393817"/>
        </c:manualLayout>
      </c:layout>
      <c:areaChart>
        <c:grouping val="stacked"/>
        <c:varyColors val="0"/>
        <c:ser>
          <c:idx val="1"/>
          <c:order val="0"/>
          <c:tx>
            <c:strRef>
              <c:f>'NREL 2022 - Mid Case - Calcs'!$B$101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Calcs'!$C$101:$Q$101</c:f>
              <c:numCache>
                <c:formatCode>0</c:formatCode>
                <c:ptCount val="15"/>
                <c:pt idx="0">
                  <c:v>962.34928100000002</c:v>
                </c:pt>
                <c:pt idx="1">
                  <c:v>673.10711000000003</c:v>
                </c:pt>
                <c:pt idx="2">
                  <c:v>548.44339200000002</c:v>
                </c:pt>
                <c:pt idx="3">
                  <c:v>294.428313</c:v>
                </c:pt>
                <c:pt idx="4">
                  <c:v>180.49965800000001</c:v>
                </c:pt>
                <c:pt idx="5">
                  <c:v>135.877442</c:v>
                </c:pt>
                <c:pt idx="6">
                  <c:v>122.029971</c:v>
                </c:pt>
                <c:pt idx="7">
                  <c:v>124.348811</c:v>
                </c:pt>
                <c:pt idx="8">
                  <c:v>173.02149299999999</c:v>
                </c:pt>
                <c:pt idx="9">
                  <c:v>166.042529</c:v>
                </c:pt>
                <c:pt idx="10">
                  <c:v>167.20283000000001</c:v>
                </c:pt>
                <c:pt idx="11">
                  <c:v>189.160721</c:v>
                </c:pt>
                <c:pt idx="12">
                  <c:v>202.471296</c:v>
                </c:pt>
                <c:pt idx="13">
                  <c:v>211.08927</c:v>
                </c:pt>
                <c:pt idx="14">
                  <c:v>210.90892600000001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C-4D25-88BA-2CDB310A16E1}"/>
            </c:ext>
          </c:extLst>
        </c:ser>
        <c:ser>
          <c:idx val="2"/>
          <c:order val="1"/>
          <c:tx>
            <c:strRef>
              <c:f>'NREL 2022 - Mid Case - Calcs'!$B$102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Calcs'!$C$102:$Q$102</c:f>
              <c:numCache>
                <c:formatCode>0</c:formatCode>
                <c:ptCount val="15"/>
                <c:pt idx="0">
                  <c:v>1251.8619180000001</c:v>
                </c:pt>
                <c:pt idx="1">
                  <c:v>1309.9614999999999</c:v>
                </c:pt>
                <c:pt idx="2">
                  <c:v>1259.048669</c:v>
                </c:pt>
                <c:pt idx="3">
                  <c:v>1077.777879</c:v>
                </c:pt>
                <c:pt idx="4">
                  <c:v>926.250586</c:v>
                </c:pt>
                <c:pt idx="5">
                  <c:v>898.91550099999995</c:v>
                </c:pt>
                <c:pt idx="6">
                  <c:v>836.58968000000004</c:v>
                </c:pt>
                <c:pt idx="7">
                  <c:v>792.41550900000004</c:v>
                </c:pt>
                <c:pt idx="8">
                  <c:v>737.77548300000001</c:v>
                </c:pt>
                <c:pt idx="9">
                  <c:v>764.73933799999998</c:v>
                </c:pt>
                <c:pt idx="10">
                  <c:v>886.38221099999998</c:v>
                </c:pt>
                <c:pt idx="11">
                  <c:v>996.42625899999996</c:v>
                </c:pt>
                <c:pt idx="12">
                  <c:v>1110.7618649999999</c:v>
                </c:pt>
                <c:pt idx="13">
                  <c:v>1231.347606</c:v>
                </c:pt>
                <c:pt idx="14">
                  <c:v>1429.374648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CC-4D25-88BA-2CDB310A16E1}"/>
            </c:ext>
          </c:extLst>
        </c:ser>
        <c:ser>
          <c:idx val="3"/>
          <c:order val="2"/>
          <c:tx>
            <c:strRef>
              <c:f>'NREL 2022 - Mid Case - Calcs'!$B$103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Calcs'!$C$103:$Q$103</c:f>
              <c:numCache>
                <c:formatCode>0</c:formatCode>
                <c:ptCount val="15"/>
                <c:pt idx="0">
                  <c:v>779.98133099999995</c:v>
                </c:pt>
                <c:pt idx="1">
                  <c:v>780.38820599999997</c:v>
                </c:pt>
                <c:pt idx="2">
                  <c:v>780.38820599999997</c:v>
                </c:pt>
                <c:pt idx="3">
                  <c:v>776.80501100000004</c:v>
                </c:pt>
                <c:pt idx="4">
                  <c:v>742.10794899999996</c:v>
                </c:pt>
                <c:pt idx="5">
                  <c:v>734.79635800000005</c:v>
                </c:pt>
                <c:pt idx="6">
                  <c:v>725.29536399999995</c:v>
                </c:pt>
                <c:pt idx="7">
                  <c:v>724.94210199999998</c:v>
                </c:pt>
                <c:pt idx="8">
                  <c:v>714.66596500000003</c:v>
                </c:pt>
                <c:pt idx="9">
                  <c:v>725.63346100000001</c:v>
                </c:pt>
                <c:pt idx="10">
                  <c:v>727.56852100000003</c:v>
                </c:pt>
                <c:pt idx="11">
                  <c:v>739.08363299999996</c:v>
                </c:pt>
                <c:pt idx="12">
                  <c:v>754.44090800000004</c:v>
                </c:pt>
                <c:pt idx="13">
                  <c:v>756.34328700000003</c:v>
                </c:pt>
                <c:pt idx="14">
                  <c:v>734.31549399999994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C-4D25-88BA-2CDB310A16E1}"/>
            </c:ext>
          </c:extLst>
        </c:ser>
        <c:ser>
          <c:idx val="4"/>
          <c:order val="3"/>
          <c:tx>
            <c:strRef>
              <c:f>'NREL 2022 - Mid Case - Calcs'!$B$104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Calcs'!$C$104:$Q$104</c:f>
              <c:numCache>
                <c:formatCode>0</c:formatCode>
                <c:ptCount val="15"/>
                <c:pt idx="0">
                  <c:v>446.570424</c:v>
                </c:pt>
                <c:pt idx="1">
                  <c:v>580.28527699999995</c:v>
                </c:pt>
                <c:pt idx="2">
                  <c:v>700.24536699999999</c:v>
                </c:pt>
                <c:pt idx="3">
                  <c:v>1035.688427</c:v>
                </c:pt>
                <c:pt idx="4">
                  <c:v>1220.6441</c:v>
                </c:pt>
                <c:pt idx="5">
                  <c:v>1307.9384749999999</c:v>
                </c:pt>
                <c:pt idx="6">
                  <c:v>1419.267908</c:v>
                </c:pt>
                <c:pt idx="7">
                  <c:v>1503.7598379999999</c:v>
                </c:pt>
                <c:pt idx="8">
                  <c:v>1581.8758889999999</c:v>
                </c:pt>
                <c:pt idx="9">
                  <c:v>1624.8751569999999</c:v>
                </c:pt>
                <c:pt idx="10">
                  <c:v>1616.364002</c:v>
                </c:pt>
                <c:pt idx="11">
                  <c:v>1606.7438460000001</c:v>
                </c:pt>
                <c:pt idx="12">
                  <c:v>1582.111318</c:v>
                </c:pt>
                <c:pt idx="13">
                  <c:v>1577.2946509999999</c:v>
                </c:pt>
                <c:pt idx="14">
                  <c:v>1521.134863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C-4D25-88BA-2CDB310A16E1}"/>
            </c:ext>
          </c:extLst>
        </c:ser>
        <c:ser>
          <c:idx val="5"/>
          <c:order val="4"/>
          <c:tx>
            <c:strRef>
              <c:f>'NREL 2022 - Mid Case - Calcs'!$B$105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Calcs'!$C$105:$Q$105</c:f>
              <c:numCache>
                <c:formatCode>0</c:formatCode>
                <c:ptCount val="15"/>
                <c:pt idx="0">
                  <c:v>247.58842300000001</c:v>
                </c:pt>
                <c:pt idx="1">
                  <c:v>438.27028999999999</c:v>
                </c:pt>
                <c:pt idx="2">
                  <c:v>559.29592100000002</c:v>
                </c:pt>
                <c:pt idx="3">
                  <c:v>769.79166499999997</c:v>
                </c:pt>
                <c:pt idx="4">
                  <c:v>1022.085145</c:v>
                </c:pt>
                <c:pt idx="5">
                  <c:v>1145.8642319999999</c:v>
                </c:pt>
                <c:pt idx="6">
                  <c:v>1266.0262520000001</c:v>
                </c:pt>
                <c:pt idx="7">
                  <c:v>1378.8296620000001</c:v>
                </c:pt>
                <c:pt idx="8">
                  <c:v>1487.141374</c:v>
                </c:pt>
                <c:pt idx="9">
                  <c:v>1569.115237</c:v>
                </c:pt>
                <c:pt idx="10">
                  <c:v>1589.033322</c:v>
                </c:pt>
                <c:pt idx="11">
                  <c:v>1587.0344829999999</c:v>
                </c:pt>
                <c:pt idx="12">
                  <c:v>1600.4804409999999</c:v>
                </c:pt>
                <c:pt idx="13">
                  <c:v>1604.822629</c:v>
                </c:pt>
                <c:pt idx="14">
                  <c:v>1623.9779129999999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CC-4D25-88BA-2CDB310A16E1}"/>
            </c:ext>
          </c:extLst>
        </c:ser>
        <c:ser>
          <c:idx val="6"/>
          <c:order val="5"/>
          <c:tx>
            <c:strRef>
              <c:f>'NREL 2022 - Mid Case - Calcs'!$B$106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Calcs'!$C$106:$Q$106</c:f>
              <c:numCache>
                <c:formatCode>0</c:formatCode>
                <c:ptCount val="15"/>
                <c:pt idx="0">
                  <c:v>302.32618500000001</c:v>
                </c:pt>
                <c:pt idx="1">
                  <c:v>308.49415599999998</c:v>
                </c:pt>
                <c:pt idx="2">
                  <c:v>320.90867100000003</c:v>
                </c:pt>
                <c:pt idx="3">
                  <c:v>327.82506899999998</c:v>
                </c:pt>
                <c:pt idx="4">
                  <c:v>336.45528999999999</c:v>
                </c:pt>
                <c:pt idx="5">
                  <c:v>334.464539</c:v>
                </c:pt>
                <c:pt idx="6">
                  <c:v>331.77119599999997</c:v>
                </c:pt>
                <c:pt idx="7">
                  <c:v>324.93411200000003</c:v>
                </c:pt>
                <c:pt idx="8">
                  <c:v>321.90125699999999</c:v>
                </c:pt>
                <c:pt idx="9">
                  <c:v>316.06177100000002</c:v>
                </c:pt>
                <c:pt idx="10">
                  <c:v>320.25016399999998</c:v>
                </c:pt>
                <c:pt idx="11">
                  <c:v>320.076617</c:v>
                </c:pt>
                <c:pt idx="12">
                  <c:v>324.67826000000002</c:v>
                </c:pt>
                <c:pt idx="13">
                  <c:v>325.50395900000001</c:v>
                </c:pt>
                <c:pt idx="14">
                  <c:v>329.120026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CC-4D25-88BA-2CDB310A16E1}"/>
            </c:ext>
          </c:extLst>
        </c:ser>
        <c:ser>
          <c:idx val="7"/>
          <c:order val="6"/>
          <c:tx>
            <c:strRef>
              <c:f>'NREL 2022 - Mid Case - Calcs'!$B$107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Calcs'!$C$107:$Q$107</c:f>
              <c:numCache>
                <c:formatCode>0</c:formatCode>
                <c:ptCount val="15"/>
                <c:pt idx="0">
                  <c:v>32.005070000000003</c:v>
                </c:pt>
                <c:pt idx="1">
                  <c:v>28.416122999999999</c:v>
                </c:pt>
                <c:pt idx="2">
                  <c:v>27.775659000000001</c:v>
                </c:pt>
                <c:pt idx="3">
                  <c:v>33.540619</c:v>
                </c:pt>
                <c:pt idx="4">
                  <c:v>33.038485999999999</c:v>
                </c:pt>
                <c:pt idx="5">
                  <c:v>32.692574</c:v>
                </c:pt>
                <c:pt idx="6">
                  <c:v>32.446629999999999</c:v>
                </c:pt>
                <c:pt idx="7">
                  <c:v>32.440351999999997</c:v>
                </c:pt>
                <c:pt idx="8">
                  <c:v>32.180138999999997</c:v>
                </c:pt>
                <c:pt idx="9">
                  <c:v>31.468302000000001</c:v>
                </c:pt>
                <c:pt idx="10">
                  <c:v>31.230253000000001</c:v>
                </c:pt>
                <c:pt idx="11">
                  <c:v>31.067384000000001</c:v>
                </c:pt>
                <c:pt idx="12">
                  <c:v>30.826516999999999</c:v>
                </c:pt>
                <c:pt idx="13">
                  <c:v>30.373495999999999</c:v>
                </c:pt>
                <c:pt idx="14">
                  <c:v>22.651395999999998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CC-4D25-88BA-2CDB310A1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594080"/>
        <c:axId val="904295136"/>
      </c:areaChart>
      <c:catAx>
        <c:axId val="461594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295136"/>
        <c:crosses val="autoZero"/>
        <c:auto val="1"/>
        <c:lblAlgn val="ctr"/>
        <c:lblOffset val="100"/>
        <c:tickMarkSkip val="4"/>
        <c:noMultiLvlLbl val="0"/>
      </c:catAx>
      <c:valAx>
        <c:axId val="90429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Electricty</a:t>
                </a:r>
                <a:r>
                  <a:rPr lang="en-US" baseline="0"/>
                  <a:t> Generation (billion kWh)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59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96244108900659"/>
          <c:y val="0.28559780134549556"/>
          <c:w val="0.19939448386523376"/>
          <c:h val="0.46734829452528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70603674540681"/>
          <c:y val="5.0925925925925923E-2"/>
          <c:w val="0.85276552930883653"/>
          <c:h val="0.71028579760863231"/>
        </c:manualLayout>
      </c:layout>
      <c:lineChart>
        <c:grouping val="standard"/>
        <c:varyColors val="0"/>
        <c:ser>
          <c:idx val="1"/>
          <c:order val="0"/>
          <c:tx>
            <c:strRef>
              <c:f>'NREL 2022 - Mid Case - Calcs'!$B$101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Calcs'!$C$101:$Q$101</c:f>
              <c:numCache>
                <c:formatCode>0</c:formatCode>
                <c:ptCount val="15"/>
                <c:pt idx="0">
                  <c:v>962.34928100000002</c:v>
                </c:pt>
                <c:pt idx="1">
                  <c:v>673.10711000000003</c:v>
                </c:pt>
                <c:pt idx="2">
                  <c:v>548.44339200000002</c:v>
                </c:pt>
                <c:pt idx="3">
                  <c:v>294.428313</c:v>
                </c:pt>
                <c:pt idx="4">
                  <c:v>180.49965800000001</c:v>
                </c:pt>
                <c:pt idx="5">
                  <c:v>135.877442</c:v>
                </c:pt>
                <c:pt idx="6">
                  <c:v>122.029971</c:v>
                </c:pt>
                <c:pt idx="7">
                  <c:v>124.348811</c:v>
                </c:pt>
                <c:pt idx="8">
                  <c:v>173.02149299999999</c:v>
                </c:pt>
                <c:pt idx="9">
                  <c:v>166.042529</c:v>
                </c:pt>
                <c:pt idx="10">
                  <c:v>167.20283000000001</c:v>
                </c:pt>
                <c:pt idx="11">
                  <c:v>189.160721</c:v>
                </c:pt>
                <c:pt idx="12">
                  <c:v>202.471296</c:v>
                </c:pt>
                <c:pt idx="13">
                  <c:v>211.08927</c:v>
                </c:pt>
                <c:pt idx="14">
                  <c:v>210.90892600000001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5D-45B0-BC3C-2E31CCC95E2B}"/>
            </c:ext>
          </c:extLst>
        </c:ser>
        <c:ser>
          <c:idx val="2"/>
          <c:order val="1"/>
          <c:tx>
            <c:strRef>
              <c:f>'NREL 2022 - Mid Case - Calcs'!$B$102</c:f>
              <c:strCache>
                <c:ptCount val="1"/>
                <c:pt idx="0">
                  <c:v>Natural Gas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Calcs'!$C$102:$Q$102</c:f>
              <c:numCache>
                <c:formatCode>0</c:formatCode>
                <c:ptCount val="15"/>
                <c:pt idx="0">
                  <c:v>1251.8619180000001</c:v>
                </c:pt>
                <c:pt idx="1">
                  <c:v>1309.9614999999999</c:v>
                </c:pt>
                <c:pt idx="2">
                  <c:v>1259.048669</c:v>
                </c:pt>
                <c:pt idx="3">
                  <c:v>1077.777879</c:v>
                </c:pt>
                <c:pt idx="4">
                  <c:v>926.250586</c:v>
                </c:pt>
                <c:pt idx="5">
                  <c:v>898.91550099999995</c:v>
                </c:pt>
                <c:pt idx="6">
                  <c:v>836.58968000000004</c:v>
                </c:pt>
                <c:pt idx="7">
                  <c:v>792.41550900000004</c:v>
                </c:pt>
                <c:pt idx="8">
                  <c:v>737.77548300000001</c:v>
                </c:pt>
                <c:pt idx="9">
                  <c:v>764.73933799999998</c:v>
                </c:pt>
                <c:pt idx="10">
                  <c:v>886.38221099999998</c:v>
                </c:pt>
                <c:pt idx="11">
                  <c:v>996.42625899999996</c:v>
                </c:pt>
                <c:pt idx="12">
                  <c:v>1110.7618649999999</c:v>
                </c:pt>
                <c:pt idx="13">
                  <c:v>1231.347606</c:v>
                </c:pt>
                <c:pt idx="14">
                  <c:v>1429.374648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5D-45B0-BC3C-2E31CCC95E2B}"/>
            </c:ext>
          </c:extLst>
        </c:ser>
        <c:ser>
          <c:idx val="3"/>
          <c:order val="2"/>
          <c:tx>
            <c:strRef>
              <c:f>'NREL 2022 - Mid Case - Calcs'!$B$103</c:f>
              <c:strCache>
                <c:ptCount val="1"/>
                <c:pt idx="0">
                  <c:v>Nuclear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Calcs'!$C$103:$Q$103</c:f>
              <c:numCache>
                <c:formatCode>0</c:formatCode>
                <c:ptCount val="15"/>
                <c:pt idx="0">
                  <c:v>779.98133099999995</c:v>
                </c:pt>
                <c:pt idx="1">
                  <c:v>780.38820599999997</c:v>
                </c:pt>
                <c:pt idx="2">
                  <c:v>780.38820599999997</c:v>
                </c:pt>
                <c:pt idx="3">
                  <c:v>776.80501100000004</c:v>
                </c:pt>
                <c:pt idx="4">
                  <c:v>742.10794899999996</c:v>
                </c:pt>
                <c:pt idx="5">
                  <c:v>734.79635800000005</c:v>
                </c:pt>
                <c:pt idx="6">
                  <c:v>725.29536399999995</c:v>
                </c:pt>
                <c:pt idx="7">
                  <c:v>724.94210199999998</c:v>
                </c:pt>
                <c:pt idx="8">
                  <c:v>714.66596500000003</c:v>
                </c:pt>
                <c:pt idx="9">
                  <c:v>725.63346100000001</c:v>
                </c:pt>
                <c:pt idx="10">
                  <c:v>727.56852100000003</c:v>
                </c:pt>
                <c:pt idx="11">
                  <c:v>739.08363299999996</c:v>
                </c:pt>
                <c:pt idx="12">
                  <c:v>754.44090800000004</c:v>
                </c:pt>
                <c:pt idx="13">
                  <c:v>756.34328700000003</c:v>
                </c:pt>
                <c:pt idx="14">
                  <c:v>734.31549399999994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5D-45B0-BC3C-2E31CCC95E2B}"/>
            </c:ext>
          </c:extLst>
        </c:ser>
        <c:ser>
          <c:idx val="8"/>
          <c:order val="7"/>
          <c:tx>
            <c:strRef>
              <c:f>'NREL 2022 - Mid Case - Calcs'!$B$108</c:f>
              <c:strCache>
                <c:ptCount val="1"/>
                <c:pt idx="0">
                  <c:v>Renewables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'NREL 2022 - Mid Case - Calcs'!$C$100:$Q$100</c:f>
              <c:numCache>
                <c:formatCode>General</c:formatCode>
                <c:ptCount val="15"/>
                <c:pt idx="0">
                  <c:v>2022</c:v>
                </c:pt>
                <c:pt idx="1">
                  <c:v>2024</c:v>
                </c:pt>
                <c:pt idx="2">
                  <c:v>2026</c:v>
                </c:pt>
                <c:pt idx="3">
                  <c:v>2028</c:v>
                </c:pt>
                <c:pt idx="4">
                  <c:v>2030</c:v>
                </c:pt>
                <c:pt idx="5">
                  <c:v>2032</c:v>
                </c:pt>
                <c:pt idx="6">
                  <c:v>2034</c:v>
                </c:pt>
                <c:pt idx="7">
                  <c:v>2036</c:v>
                </c:pt>
                <c:pt idx="8">
                  <c:v>2038</c:v>
                </c:pt>
                <c:pt idx="9">
                  <c:v>2040</c:v>
                </c:pt>
                <c:pt idx="10">
                  <c:v>2042</c:v>
                </c:pt>
                <c:pt idx="11">
                  <c:v>2044</c:v>
                </c:pt>
                <c:pt idx="12">
                  <c:v>2046</c:v>
                </c:pt>
                <c:pt idx="13">
                  <c:v>2048</c:v>
                </c:pt>
                <c:pt idx="14">
                  <c:v>2050</c:v>
                </c:pt>
              </c:numCache>
            </c:numRef>
          </c:cat>
          <c:val>
            <c:numRef>
              <c:f>'NREL 2022 - Mid Case - Calcs'!$C$108:$Q$108</c:f>
              <c:numCache>
                <c:formatCode>0</c:formatCode>
                <c:ptCount val="15"/>
                <c:pt idx="0">
                  <c:v>1028.490102</c:v>
                </c:pt>
                <c:pt idx="1">
                  <c:v>1355.4658460000001</c:v>
                </c:pt>
                <c:pt idx="2">
                  <c:v>1608.2256179999999</c:v>
                </c:pt>
                <c:pt idx="3">
                  <c:v>2166.8457800000001</c:v>
                </c:pt>
                <c:pt idx="4">
                  <c:v>2612.2230209999998</c:v>
                </c:pt>
                <c:pt idx="5">
                  <c:v>2820.95982</c:v>
                </c:pt>
                <c:pt idx="6">
                  <c:v>3049.511986</c:v>
                </c:pt>
                <c:pt idx="7">
                  <c:v>3239.963964</c:v>
                </c:pt>
                <c:pt idx="8">
                  <c:v>3423.0986590000002</c:v>
                </c:pt>
                <c:pt idx="9">
                  <c:v>3541.5204669999998</c:v>
                </c:pt>
                <c:pt idx="10">
                  <c:v>3556.8777409999998</c:v>
                </c:pt>
                <c:pt idx="11">
                  <c:v>3544.9223299999999</c:v>
                </c:pt>
                <c:pt idx="12">
                  <c:v>3538.096536</c:v>
                </c:pt>
                <c:pt idx="13">
                  <c:v>3537.9947350000002</c:v>
                </c:pt>
                <c:pt idx="14">
                  <c:v>3496.8841980000002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5D-45B0-BC3C-2E31CCC95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5311888"/>
        <c:axId val="520301552"/>
        <c:extLst>
          <c:ext xmlns:c15="http://schemas.microsoft.com/office/drawing/2012/chart" uri="{02D57815-91ED-43cb-92C2-25804820EDAC}">
            <c15:filteredLineSeries>
              <c15:ser>
                <c:idx val="4"/>
                <c:order val="3"/>
                <c:tx>
                  <c:strRef>
                    <c:extLst>
                      <c:ext uri="{02D57815-91ED-43cb-92C2-25804820EDAC}">
                        <c15:formulaRef>
                          <c15:sqref>'NREL 2022 - Mid Case - Calcs'!$B$104</c15:sqref>
                        </c15:formulaRef>
                      </c:ext>
                    </c:extLst>
                    <c:strCache>
                      <c:ptCount val="1"/>
                      <c:pt idx="0">
                        <c:v>Wind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'NREL 2022 - Mid Case - Calcs'!$C$100:$Q$100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2022</c:v>
                      </c:pt>
                      <c:pt idx="1">
                        <c:v>2024</c:v>
                      </c:pt>
                      <c:pt idx="2">
                        <c:v>2026</c:v>
                      </c:pt>
                      <c:pt idx="3">
                        <c:v>2028</c:v>
                      </c:pt>
                      <c:pt idx="4">
                        <c:v>2030</c:v>
                      </c:pt>
                      <c:pt idx="5">
                        <c:v>2032</c:v>
                      </c:pt>
                      <c:pt idx="6">
                        <c:v>2034</c:v>
                      </c:pt>
                      <c:pt idx="7">
                        <c:v>2036</c:v>
                      </c:pt>
                      <c:pt idx="8">
                        <c:v>2038</c:v>
                      </c:pt>
                      <c:pt idx="9">
                        <c:v>2040</c:v>
                      </c:pt>
                      <c:pt idx="10">
                        <c:v>2042</c:v>
                      </c:pt>
                      <c:pt idx="11">
                        <c:v>2044</c:v>
                      </c:pt>
                      <c:pt idx="12">
                        <c:v>2046</c:v>
                      </c:pt>
                      <c:pt idx="13">
                        <c:v>2048</c:v>
                      </c:pt>
                      <c:pt idx="14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'NREL 2022 - Mid Case - Calcs'!$C$104:$Q$104</c15:sqref>
                        </c15:formulaRef>
                      </c:ext>
                    </c:extLst>
                    <c:numCache>
                      <c:formatCode>0</c:formatCode>
                      <c:ptCount val="15"/>
                      <c:pt idx="0">
                        <c:v>446.570424</c:v>
                      </c:pt>
                      <c:pt idx="1">
                        <c:v>580.28527699999995</c:v>
                      </c:pt>
                      <c:pt idx="2">
                        <c:v>700.24536699999999</c:v>
                      </c:pt>
                      <c:pt idx="3">
                        <c:v>1035.688427</c:v>
                      </c:pt>
                      <c:pt idx="4">
                        <c:v>1220.6441</c:v>
                      </c:pt>
                      <c:pt idx="5">
                        <c:v>1307.9384749999999</c:v>
                      </c:pt>
                      <c:pt idx="6">
                        <c:v>1419.267908</c:v>
                      </c:pt>
                      <c:pt idx="7">
                        <c:v>1503.7598379999999</c:v>
                      </c:pt>
                      <c:pt idx="8">
                        <c:v>1581.8758889999999</c:v>
                      </c:pt>
                      <c:pt idx="9">
                        <c:v>1624.8751569999999</c:v>
                      </c:pt>
                      <c:pt idx="10">
                        <c:v>1616.364002</c:v>
                      </c:pt>
                      <c:pt idx="11">
                        <c:v>1606.7438460000001</c:v>
                      </c:pt>
                      <c:pt idx="12">
                        <c:v>1582.111318</c:v>
                      </c:pt>
                      <c:pt idx="13">
                        <c:v>1577.2946509999999</c:v>
                      </c:pt>
                      <c:pt idx="14">
                        <c:v>1521.134863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195D-45B0-BC3C-2E31CCC95E2B}"/>
                  </c:ext>
                </c:extLst>
              </c15:ser>
            </c15:filteredLineSeries>
            <c15:filteredLine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Calcs'!$B$105</c15:sqref>
                        </c15:formulaRef>
                      </c:ext>
                    </c:extLst>
                    <c:strCache>
                      <c:ptCount val="1"/>
                      <c:pt idx="0">
                        <c:v>Solar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Calcs'!$C$100:$Q$100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2022</c:v>
                      </c:pt>
                      <c:pt idx="1">
                        <c:v>2024</c:v>
                      </c:pt>
                      <c:pt idx="2">
                        <c:v>2026</c:v>
                      </c:pt>
                      <c:pt idx="3">
                        <c:v>2028</c:v>
                      </c:pt>
                      <c:pt idx="4">
                        <c:v>2030</c:v>
                      </c:pt>
                      <c:pt idx="5">
                        <c:v>2032</c:v>
                      </c:pt>
                      <c:pt idx="6">
                        <c:v>2034</c:v>
                      </c:pt>
                      <c:pt idx="7">
                        <c:v>2036</c:v>
                      </c:pt>
                      <c:pt idx="8">
                        <c:v>2038</c:v>
                      </c:pt>
                      <c:pt idx="9">
                        <c:v>2040</c:v>
                      </c:pt>
                      <c:pt idx="10">
                        <c:v>2042</c:v>
                      </c:pt>
                      <c:pt idx="11">
                        <c:v>2044</c:v>
                      </c:pt>
                      <c:pt idx="12">
                        <c:v>2046</c:v>
                      </c:pt>
                      <c:pt idx="13">
                        <c:v>2048</c:v>
                      </c:pt>
                      <c:pt idx="14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Calcs'!$C$105:$Q$105</c15:sqref>
                        </c15:formulaRef>
                      </c:ext>
                    </c:extLst>
                    <c:numCache>
                      <c:formatCode>0</c:formatCode>
                      <c:ptCount val="15"/>
                      <c:pt idx="0">
                        <c:v>247.58842300000001</c:v>
                      </c:pt>
                      <c:pt idx="1">
                        <c:v>438.27028999999999</c:v>
                      </c:pt>
                      <c:pt idx="2">
                        <c:v>559.29592100000002</c:v>
                      </c:pt>
                      <c:pt idx="3">
                        <c:v>769.79166499999997</c:v>
                      </c:pt>
                      <c:pt idx="4">
                        <c:v>1022.085145</c:v>
                      </c:pt>
                      <c:pt idx="5">
                        <c:v>1145.8642319999999</c:v>
                      </c:pt>
                      <c:pt idx="6">
                        <c:v>1266.0262520000001</c:v>
                      </c:pt>
                      <c:pt idx="7">
                        <c:v>1378.8296620000001</c:v>
                      </c:pt>
                      <c:pt idx="8">
                        <c:v>1487.141374</c:v>
                      </c:pt>
                      <c:pt idx="9">
                        <c:v>1569.115237</c:v>
                      </c:pt>
                      <c:pt idx="10">
                        <c:v>1589.033322</c:v>
                      </c:pt>
                      <c:pt idx="11">
                        <c:v>1587.0344829999999</c:v>
                      </c:pt>
                      <c:pt idx="12">
                        <c:v>1600.4804409999999</c:v>
                      </c:pt>
                      <c:pt idx="13">
                        <c:v>1604.822629</c:v>
                      </c:pt>
                      <c:pt idx="14">
                        <c:v>1623.9779129999999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95D-45B0-BC3C-2E31CCC95E2B}"/>
                  </c:ext>
                </c:extLst>
              </c15:ser>
            </c15:filteredLineSeries>
            <c15:filteredLine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Calcs'!$B$106</c15:sqref>
                        </c15:formulaRef>
                      </c:ext>
                    </c:extLst>
                    <c:strCache>
                      <c:ptCount val="1"/>
                      <c:pt idx="0">
                        <c:v>Hydro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Calcs'!$C$100:$Q$100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2022</c:v>
                      </c:pt>
                      <c:pt idx="1">
                        <c:v>2024</c:v>
                      </c:pt>
                      <c:pt idx="2">
                        <c:v>2026</c:v>
                      </c:pt>
                      <c:pt idx="3">
                        <c:v>2028</c:v>
                      </c:pt>
                      <c:pt idx="4">
                        <c:v>2030</c:v>
                      </c:pt>
                      <c:pt idx="5">
                        <c:v>2032</c:v>
                      </c:pt>
                      <c:pt idx="6">
                        <c:v>2034</c:v>
                      </c:pt>
                      <c:pt idx="7">
                        <c:v>2036</c:v>
                      </c:pt>
                      <c:pt idx="8">
                        <c:v>2038</c:v>
                      </c:pt>
                      <c:pt idx="9">
                        <c:v>2040</c:v>
                      </c:pt>
                      <c:pt idx="10">
                        <c:v>2042</c:v>
                      </c:pt>
                      <c:pt idx="11">
                        <c:v>2044</c:v>
                      </c:pt>
                      <c:pt idx="12">
                        <c:v>2046</c:v>
                      </c:pt>
                      <c:pt idx="13">
                        <c:v>2048</c:v>
                      </c:pt>
                      <c:pt idx="14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Calcs'!$C$106:$Q$106</c15:sqref>
                        </c15:formulaRef>
                      </c:ext>
                    </c:extLst>
                    <c:numCache>
                      <c:formatCode>0</c:formatCode>
                      <c:ptCount val="15"/>
                      <c:pt idx="0">
                        <c:v>302.32618500000001</c:v>
                      </c:pt>
                      <c:pt idx="1">
                        <c:v>308.49415599999998</c:v>
                      </c:pt>
                      <c:pt idx="2">
                        <c:v>320.90867100000003</c:v>
                      </c:pt>
                      <c:pt idx="3">
                        <c:v>327.82506899999998</c:v>
                      </c:pt>
                      <c:pt idx="4">
                        <c:v>336.45528999999999</c:v>
                      </c:pt>
                      <c:pt idx="5">
                        <c:v>334.464539</c:v>
                      </c:pt>
                      <c:pt idx="6">
                        <c:v>331.77119599999997</c:v>
                      </c:pt>
                      <c:pt idx="7">
                        <c:v>324.93411200000003</c:v>
                      </c:pt>
                      <c:pt idx="8">
                        <c:v>321.90125699999999</c:v>
                      </c:pt>
                      <c:pt idx="9">
                        <c:v>316.06177100000002</c:v>
                      </c:pt>
                      <c:pt idx="10">
                        <c:v>320.25016399999998</c:v>
                      </c:pt>
                      <c:pt idx="11">
                        <c:v>320.076617</c:v>
                      </c:pt>
                      <c:pt idx="12">
                        <c:v>324.67826000000002</c:v>
                      </c:pt>
                      <c:pt idx="13">
                        <c:v>325.50395900000001</c:v>
                      </c:pt>
                      <c:pt idx="14">
                        <c:v>329.120026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95D-45B0-BC3C-2E31CCC95E2B}"/>
                  </c:ext>
                </c:extLst>
              </c15:ser>
            </c15:filteredLineSeries>
            <c15:filteredLine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Calcs'!$B$107</c15:sqref>
                        </c15:formulaRef>
                      </c:ext>
                    </c:extLst>
                    <c:strCache>
                      <c:ptCount val="1"/>
                      <c:pt idx="0">
                        <c:v>Other Renewables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Calcs'!$C$100:$Q$100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2022</c:v>
                      </c:pt>
                      <c:pt idx="1">
                        <c:v>2024</c:v>
                      </c:pt>
                      <c:pt idx="2">
                        <c:v>2026</c:v>
                      </c:pt>
                      <c:pt idx="3">
                        <c:v>2028</c:v>
                      </c:pt>
                      <c:pt idx="4">
                        <c:v>2030</c:v>
                      </c:pt>
                      <c:pt idx="5">
                        <c:v>2032</c:v>
                      </c:pt>
                      <c:pt idx="6">
                        <c:v>2034</c:v>
                      </c:pt>
                      <c:pt idx="7">
                        <c:v>2036</c:v>
                      </c:pt>
                      <c:pt idx="8">
                        <c:v>2038</c:v>
                      </c:pt>
                      <c:pt idx="9">
                        <c:v>2040</c:v>
                      </c:pt>
                      <c:pt idx="10">
                        <c:v>2042</c:v>
                      </c:pt>
                      <c:pt idx="11">
                        <c:v>2044</c:v>
                      </c:pt>
                      <c:pt idx="12">
                        <c:v>2046</c:v>
                      </c:pt>
                      <c:pt idx="13">
                        <c:v>2048</c:v>
                      </c:pt>
                      <c:pt idx="14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'NREL 2022 - Mid Case - Calcs'!$C$107:$Q$107</c15:sqref>
                        </c15:formulaRef>
                      </c:ext>
                    </c:extLst>
                    <c:numCache>
                      <c:formatCode>0</c:formatCode>
                      <c:ptCount val="15"/>
                      <c:pt idx="0">
                        <c:v>32.005070000000003</c:v>
                      </c:pt>
                      <c:pt idx="1">
                        <c:v>28.416122999999999</c:v>
                      </c:pt>
                      <c:pt idx="2">
                        <c:v>27.775659000000001</c:v>
                      </c:pt>
                      <c:pt idx="3">
                        <c:v>33.540619</c:v>
                      </c:pt>
                      <c:pt idx="4">
                        <c:v>33.038485999999999</c:v>
                      </c:pt>
                      <c:pt idx="5">
                        <c:v>32.692574</c:v>
                      </c:pt>
                      <c:pt idx="6">
                        <c:v>32.446629999999999</c:v>
                      </c:pt>
                      <c:pt idx="7">
                        <c:v>32.440351999999997</c:v>
                      </c:pt>
                      <c:pt idx="8">
                        <c:v>32.180138999999997</c:v>
                      </c:pt>
                      <c:pt idx="9">
                        <c:v>31.468302000000001</c:v>
                      </c:pt>
                      <c:pt idx="10">
                        <c:v>31.230253000000001</c:v>
                      </c:pt>
                      <c:pt idx="11">
                        <c:v>31.067384000000001</c:v>
                      </c:pt>
                      <c:pt idx="12">
                        <c:v>30.826516999999999</c:v>
                      </c:pt>
                      <c:pt idx="13">
                        <c:v>30.373495999999999</c:v>
                      </c:pt>
                      <c:pt idx="14">
                        <c:v>22.651395999999998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95D-45B0-BC3C-2E31CCC95E2B}"/>
                  </c:ext>
                </c:extLst>
              </c15:ser>
            </c15:filteredLineSeries>
          </c:ext>
        </c:extLst>
      </c:lineChart>
      <c:catAx>
        <c:axId val="655311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301552"/>
        <c:crosses val="autoZero"/>
        <c:auto val="1"/>
        <c:lblAlgn val="ctr"/>
        <c:lblOffset val="100"/>
        <c:noMultiLvlLbl val="0"/>
      </c:catAx>
      <c:valAx>
        <c:axId val="52030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Electricity Generation (billion kWh)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31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791601049868768"/>
          <c:y val="0.88541557305336815"/>
          <c:w val="0.69097287839020127"/>
          <c:h val="0.113428113152522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529615</xdr:colOff>
      <xdr:row>1</xdr:row>
      <xdr:rowOff>76200</xdr:rowOff>
    </xdr:from>
    <xdr:to>
      <xdr:col>12</xdr:col>
      <xdr:colOff>101686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699AE7-858A-4E9D-BFED-DD7DD4B54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22224</xdr:colOff>
      <xdr:row>2</xdr:row>
      <xdr:rowOff>0</xdr:rowOff>
    </xdr:from>
    <xdr:to>
      <xdr:col>10</xdr:col>
      <xdr:colOff>238125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4CE887-75F7-443B-9AB3-D4EE7DE7BD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606424</xdr:colOff>
      <xdr:row>1</xdr:row>
      <xdr:rowOff>31750</xdr:rowOff>
    </xdr:from>
    <xdr:to>
      <xdr:col>9</xdr:col>
      <xdr:colOff>88899</xdr:colOff>
      <xdr:row>16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0587CC-0E8D-4F1B-8B2B-FEDDFB2AF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1823\Downloads\GREET_WTW_Calculator_2022.xlsm" TargetMode="External"/><Relationship Id="rId1" Type="http://schemas.openxmlformats.org/officeDocument/2006/relationships/externalLinkPath" Target="file:///C:\Users\61823\Downloads\GREET_WTW_Calculator_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W_Calculator"/>
      <sheetName val="UnitConversionChart"/>
      <sheetName val="WSLists"/>
      <sheetName val="GraphData"/>
      <sheetName val="SelectedData"/>
      <sheetName val="d_Energy"/>
      <sheetName val="d_Car"/>
      <sheetName val="d_Jet"/>
      <sheetName val="Acronyms"/>
    </sheetNames>
    <sheetDataSet>
      <sheetData sheetId="0">
        <row r="3">
          <cell r="H3" t="str">
            <v>GHG</v>
          </cell>
          <cell r="M3" t="str">
            <v>gCO₂e</v>
          </cell>
          <cell r="N3">
            <v>1</v>
          </cell>
        </row>
        <row r="4">
          <cell r="M4" t="str">
            <v>MJ</v>
          </cell>
          <cell r="N4">
            <v>1</v>
          </cell>
        </row>
      </sheetData>
      <sheetData sheetId="1">
        <row r="1">
          <cell r="R1" t="str">
            <v>Denominator List</v>
          </cell>
          <cell r="S1" t="str">
            <v>Numerator List</v>
          </cell>
        </row>
        <row r="2">
          <cell r="R2" t="str">
            <v>gge</v>
          </cell>
          <cell r="S2" t="str">
            <v>gCO₂e</v>
          </cell>
        </row>
        <row r="3">
          <cell r="J3" t="str">
            <v>MJ</v>
          </cell>
          <cell r="K3" t="str">
            <v>Btu</v>
          </cell>
          <cell r="L3" t="str">
            <v>J</v>
          </cell>
          <cell r="M3" t="str">
            <v>gal</v>
          </cell>
          <cell r="N3" t="str">
            <v>gCO₂e</v>
          </cell>
          <cell r="O3" t="str">
            <v>g</v>
          </cell>
          <cell r="R3" t="str">
            <v>Btu</v>
          </cell>
          <cell r="S3" t="str">
            <v>kgCO₂e</v>
          </cell>
        </row>
        <row r="4">
          <cell r="I4" t="str">
            <v>Btu</v>
          </cell>
          <cell r="J4">
            <v>947.81712266701334</v>
          </cell>
          <cell r="K4">
            <v>1</v>
          </cell>
          <cell r="L4">
            <v>9.4781712266701337E-4</v>
          </cell>
          <cell r="R4" t="str">
            <v>mmBtu</v>
          </cell>
          <cell r="S4" t="str">
            <v>metric tonneCO₂e</v>
          </cell>
        </row>
        <row r="5">
          <cell r="I5" t="str">
            <v>J</v>
          </cell>
          <cell r="J5">
            <v>1000000</v>
          </cell>
          <cell r="K5">
            <v>1055.05585</v>
          </cell>
          <cell r="L5">
            <v>1</v>
          </cell>
          <cell r="R5" t="str">
            <v>J</v>
          </cell>
          <cell r="S5" t="str">
            <v>lbCO₂e</v>
          </cell>
        </row>
        <row r="6">
          <cell r="I6" t="str">
            <v>kJ</v>
          </cell>
          <cell r="J6">
            <v>1000</v>
          </cell>
          <cell r="K6">
            <v>1.05505585</v>
          </cell>
          <cell r="L6">
            <v>1E-3</v>
          </cell>
          <cell r="R6" t="str">
            <v>KJ</v>
          </cell>
          <cell r="S6" t="str">
            <v>short tonCO₂e</v>
          </cell>
        </row>
        <row r="7">
          <cell r="I7" t="str">
            <v>MJ</v>
          </cell>
          <cell r="J7">
            <v>1</v>
          </cell>
          <cell r="K7">
            <v>1.0550558499999999E-3</v>
          </cell>
          <cell r="L7">
            <v>9.9999999999999995E-7</v>
          </cell>
          <cell r="R7" t="str">
            <v>MJ</v>
          </cell>
        </row>
        <row r="8">
          <cell r="I8" t="str">
            <v>Wh</v>
          </cell>
          <cell r="J8">
            <v>277.77777777777777</v>
          </cell>
          <cell r="K8">
            <v>0.29307106944444444</v>
          </cell>
          <cell r="L8">
            <v>2.7777777777777778E-4</v>
          </cell>
          <cell r="R8" t="str">
            <v>gle</v>
          </cell>
        </row>
        <row r="9">
          <cell r="I9" t="str">
            <v>kWh</v>
          </cell>
          <cell r="J9">
            <v>0.27777777777777779</v>
          </cell>
          <cell r="K9">
            <v>2.9307106944444444E-4</v>
          </cell>
          <cell r="L9">
            <v>2.7777777777777776E-7</v>
          </cell>
        </row>
        <row r="10">
          <cell r="I10" t="str">
            <v>mmBtu</v>
          </cell>
          <cell r="J10">
            <v>9.4781712266701326E-4</v>
          </cell>
          <cell r="K10">
            <v>9.9999999999999995E-7</v>
          </cell>
          <cell r="L10">
            <v>9.4781712266701324E-10</v>
          </cell>
        </row>
        <row r="11">
          <cell r="I11" t="str">
            <v>gal</v>
          </cell>
          <cell r="M11">
            <v>1</v>
          </cell>
        </row>
        <row r="12">
          <cell r="I12" t="str">
            <v>m3</v>
          </cell>
          <cell r="M12">
            <v>3.7854109999999998E-3</v>
          </cell>
        </row>
        <row r="13">
          <cell r="I13" t="str">
            <v>ml</v>
          </cell>
          <cell r="M13">
            <v>3785.4110000000001</v>
          </cell>
        </row>
        <row r="14">
          <cell r="I14" t="str">
            <v>L</v>
          </cell>
          <cell r="M14">
            <v>3.7854109999999999</v>
          </cell>
        </row>
        <row r="15">
          <cell r="I15" t="str">
            <v>ft3</v>
          </cell>
          <cell r="M15">
            <v>0.13368052594273649</v>
          </cell>
        </row>
        <row r="16">
          <cell r="I16" t="str">
            <v>g</v>
          </cell>
          <cell r="O16">
            <v>1</v>
          </cell>
        </row>
        <row r="17">
          <cell r="I17" t="str">
            <v>kg</v>
          </cell>
          <cell r="O17">
            <v>1E-3</v>
          </cell>
        </row>
        <row r="18">
          <cell r="I18" t="str">
            <v>metric tonne</v>
          </cell>
          <cell r="O18">
            <v>9.9999999999999995E-7</v>
          </cell>
        </row>
        <row r="19">
          <cell r="I19" t="str">
            <v>lb</v>
          </cell>
          <cell r="O19">
            <v>2.2046226218487759E-3</v>
          </cell>
        </row>
        <row r="20">
          <cell r="I20" t="str">
            <v>short ton</v>
          </cell>
          <cell r="O20">
            <v>1.102311310924388E-6</v>
          </cell>
        </row>
        <row r="21">
          <cell r="I21" t="str">
            <v>gCO₂e</v>
          </cell>
          <cell r="N21">
            <v>1</v>
          </cell>
        </row>
        <row r="22">
          <cell r="I22" t="str">
            <v>kgCO₂e</v>
          </cell>
          <cell r="N22">
            <v>1E-3</v>
          </cell>
        </row>
        <row r="23">
          <cell r="I23" t="str">
            <v>metric tonneCO₂e</v>
          </cell>
          <cell r="N23">
            <v>9.9999999999999995E-7</v>
          </cell>
        </row>
        <row r="24">
          <cell r="I24" t="str">
            <v>lbCO₂e</v>
          </cell>
          <cell r="N24">
            <v>2.2046226218487759E-3</v>
          </cell>
        </row>
        <row r="25">
          <cell r="I25" t="str">
            <v>short tonCO₂e</v>
          </cell>
          <cell r="N25">
            <v>1.102311310924388E-6</v>
          </cell>
        </row>
      </sheetData>
      <sheetData sheetId="2">
        <row r="1">
          <cell r="A1" t="str">
            <v>Total Energy</v>
          </cell>
        </row>
        <row r="2">
          <cell r="A2" t="str">
            <v>Fossil Energy</v>
          </cell>
        </row>
        <row r="3">
          <cell r="A3" t="str">
            <v>Coal</v>
          </cell>
        </row>
        <row r="4">
          <cell r="A4" t="str">
            <v>NG</v>
          </cell>
        </row>
        <row r="5">
          <cell r="A5" t="str">
            <v>Petroleum</v>
          </cell>
        </row>
        <row r="6">
          <cell r="A6" t="str">
            <v>Water consumption</v>
          </cell>
        </row>
        <row r="7">
          <cell r="A7" t="str">
            <v>GHG</v>
          </cell>
        </row>
        <row r="8">
          <cell r="A8" t="str">
            <v>VOC: Total</v>
          </cell>
        </row>
        <row r="9">
          <cell r="A9" t="str">
            <v>CO: Total</v>
          </cell>
        </row>
        <row r="10">
          <cell r="A10" t="str">
            <v>NOx: Total</v>
          </cell>
        </row>
        <row r="11">
          <cell r="A11" t="str">
            <v>PM10: Total</v>
          </cell>
        </row>
        <row r="12">
          <cell r="A12" t="str">
            <v>PM2.5: Total</v>
          </cell>
        </row>
        <row r="13">
          <cell r="A13" t="str">
            <v>SOx: Total</v>
          </cell>
        </row>
        <row r="14">
          <cell r="A14" t="str">
            <v>BC Total</v>
          </cell>
        </row>
        <row r="15">
          <cell r="A15" t="str">
            <v>OC Total</v>
          </cell>
        </row>
        <row r="16">
          <cell r="A16" t="str">
            <v>VOC: Urban</v>
          </cell>
        </row>
        <row r="17">
          <cell r="A17" t="str">
            <v>CO: Urban</v>
          </cell>
        </row>
        <row r="18">
          <cell r="A18" t="str">
            <v>NOx: Urban</v>
          </cell>
        </row>
        <row r="19">
          <cell r="A19" t="str">
            <v>PM10: Urban</v>
          </cell>
        </row>
        <row r="20">
          <cell r="A20" t="str">
            <v>PM2.5: Urban</v>
          </cell>
        </row>
        <row r="21">
          <cell r="A21" t="str">
            <v>SOx: Urban</v>
          </cell>
        </row>
        <row r="22">
          <cell r="A22" t="str">
            <v>BC: Urban</v>
          </cell>
        </row>
        <row r="23">
          <cell r="A23" t="str">
            <v>OC: Urban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DE2F-D7F8-4B33-A153-7E73B0FC81F3}">
  <dimension ref="A1:BX76"/>
  <sheetViews>
    <sheetView topLeftCell="A2" zoomScale="90" zoomScaleNormal="90" workbookViewId="0">
      <selection activeCell="A22" sqref="A22:AL151"/>
    </sheetView>
  </sheetViews>
  <sheetFormatPr defaultRowHeight="14.5" x14ac:dyDescent="0.35"/>
  <cols>
    <col min="2" max="2" width="8.81640625" bestFit="1" customWidth="1"/>
    <col min="3" max="3" width="16.26953125" bestFit="1" customWidth="1"/>
    <col min="4" max="17" width="15.54296875" bestFit="1" customWidth="1"/>
    <col min="18" max="18" width="8.81640625" bestFit="1" customWidth="1"/>
    <col min="19" max="19" width="12.08984375" bestFit="1" customWidth="1"/>
    <col min="20" max="20" width="12.7265625" bestFit="1" customWidth="1"/>
    <col min="21" max="28" width="8.81640625" bestFit="1" customWidth="1"/>
    <col min="29" max="29" width="9.54296875" bestFit="1" customWidth="1"/>
    <col min="30" max="31" width="10.7265625" bestFit="1" customWidth="1"/>
    <col min="32" max="32" width="9.54296875" bestFit="1" customWidth="1"/>
    <col min="33" max="33" width="8.81640625" bestFit="1" customWidth="1"/>
    <col min="34" max="34" width="9.54296875" bestFit="1" customWidth="1"/>
    <col min="35" max="35" width="8.81640625" bestFit="1" customWidth="1"/>
    <col min="36" max="36" width="9.54296875" bestFit="1" customWidth="1"/>
  </cols>
  <sheetData>
    <row r="1" spans="1:76" x14ac:dyDescent="0.35">
      <c r="A1" t="s">
        <v>0</v>
      </c>
      <c r="B1" t="s">
        <v>1</v>
      </c>
      <c r="C1" t="s">
        <v>2</v>
      </c>
      <c r="D1" t="s">
        <v>3</v>
      </c>
    </row>
    <row r="2" spans="1:76" x14ac:dyDescent="0.35">
      <c r="A2" t="s">
        <v>4</v>
      </c>
      <c r="B2" t="s">
        <v>5</v>
      </c>
      <c r="C2" t="s">
        <v>6</v>
      </c>
      <c r="D2" t="b">
        <v>1</v>
      </c>
    </row>
    <row r="3" spans="1:76" x14ac:dyDescent="0.35">
      <c r="A3" t="s">
        <v>7</v>
      </c>
    </row>
    <row r="4" spans="1:76" x14ac:dyDescent="0.35">
      <c r="A4" t="s">
        <v>8</v>
      </c>
      <c r="B4" t="s">
        <v>9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10</v>
      </c>
      <c r="M4" t="s">
        <v>10</v>
      </c>
      <c r="N4" t="s">
        <v>10</v>
      </c>
      <c r="O4" t="s">
        <v>10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10</v>
      </c>
      <c r="V4" t="s">
        <v>10</v>
      </c>
      <c r="W4" t="s">
        <v>10</v>
      </c>
      <c r="X4" t="s">
        <v>10</v>
      </c>
      <c r="Y4" t="s">
        <v>10</v>
      </c>
      <c r="Z4" t="s">
        <v>10</v>
      </c>
      <c r="AA4" t="s">
        <v>10</v>
      </c>
      <c r="AB4" t="s">
        <v>10</v>
      </c>
      <c r="AC4" t="s">
        <v>11</v>
      </c>
      <c r="AD4" t="s">
        <v>11</v>
      </c>
      <c r="AE4" t="s">
        <v>11</v>
      </c>
      <c r="AF4" t="s">
        <v>11</v>
      </c>
      <c r="AG4" t="s">
        <v>11</v>
      </c>
      <c r="AH4" t="s">
        <v>11</v>
      </c>
      <c r="AI4" t="s">
        <v>11</v>
      </c>
      <c r="AJ4" t="s">
        <v>11</v>
      </c>
      <c r="AK4" t="s">
        <v>11</v>
      </c>
      <c r="AL4" t="s">
        <v>11</v>
      </c>
      <c r="AM4" t="s">
        <v>11</v>
      </c>
      <c r="AN4" t="s">
        <v>11</v>
      </c>
      <c r="AO4" t="s">
        <v>11</v>
      </c>
      <c r="AP4" t="s">
        <v>11</v>
      </c>
      <c r="AQ4" t="s">
        <v>11</v>
      </c>
      <c r="AR4" t="s">
        <v>11</v>
      </c>
      <c r="AS4" t="s">
        <v>11</v>
      </c>
      <c r="AT4" t="s">
        <v>11</v>
      </c>
      <c r="AU4" t="s">
        <v>11</v>
      </c>
      <c r="AV4" t="s">
        <v>11</v>
      </c>
      <c r="AW4" t="s">
        <v>11</v>
      </c>
      <c r="AX4" t="s">
        <v>11</v>
      </c>
      <c r="AY4" t="s">
        <v>11</v>
      </c>
      <c r="AZ4" t="s">
        <v>11</v>
      </c>
      <c r="BA4" t="s">
        <v>11</v>
      </c>
      <c r="BB4" t="s">
        <v>11</v>
      </c>
      <c r="BC4" t="s">
        <v>11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13</v>
      </c>
      <c r="BK4" t="s">
        <v>13</v>
      </c>
      <c r="BL4" t="s">
        <v>13</v>
      </c>
      <c r="BM4" t="s">
        <v>13</v>
      </c>
      <c r="BN4" t="s">
        <v>14</v>
      </c>
      <c r="BO4" t="s">
        <v>15</v>
      </c>
      <c r="BP4" t="s">
        <v>15</v>
      </c>
      <c r="BQ4" t="s">
        <v>16</v>
      </c>
      <c r="BR4" t="s">
        <v>16</v>
      </c>
      <c r="BS4" t="s">
        <v>16</v>
      </c>
      <c r="BT4" t="s">
        <v>16</v>
      </c>
      <c r="BU4" t="s">
        <v>17</v>
      </c>
      <c r="BV4" t="s">
        <v>17</v>
      </c>
      <c r="BW4" t="s">
        <v>18</v>
      </c>
      <c r="BX4" t="s">
        <v>18</v>
      </c>
    </row>
    <row r="5" spans="1:76" x14ac:dyDescent="0.3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38</v>
      </c>
      <c r="U5" t="s">
        <v>39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t="s">
        <v>49</v>
      </c>
      <c r="AF5" t="s">
        <v>50</v>
      </c>
      <c r="AG5" t="s">
        <v>51</v>
      </c>
      <c r="AH5" t="s">
        <v>52</v>
      </c>
      <c r="AI5" t="s">
        <v>53</v>
      </c>
      <c r="AJ5" t="s">
        <v>54</v>
      </c>
      <c r="AK5" t="s">
        <v>55</v>
      </c>
      <c r="AL5" t="s">
        <v>56</v>
      </c>
      <c r="AM5" t="s">
        <v>57</v>
      </c>
      <c r="AN5" t="s">
        <v>58</v>
      </c>
      <c r="AO5" t="s">
        <v>59</v>
      </c>
      <c r="AP5" t="s">
        <v>60</v>
      </c>
      <c r="AQ5" t="s">
        <v>61</v>
      </c>
      <c r="AR5" t="s">
        <v>62</v>
      </c>
      <c r="AS5" t="s">
        <v>63</v>
      </c>
      <c r="AT5" t="s">
        <v>64</v>
      </c>
      <c r="AU5" t="s">
        <v>65</v>
      </c>
      <c r="AV5" t="s">
        <v>66</v>
      </c>
      <c r="AW5" t="s">
        <v>67</v>
      </c>
      <c r="AX5" t="s">
        <v>68</v>
      </c>
      <c r="AY5" t="s">
        <v>69</v>
      </c>
      <c r="AZ5" t="s">
        <v>70</v>
      </c>
      <c r="BA5" t="s">
        <v>71</v>
      </c>
      <c r="BB5" t="s">
        <v>72</v>
      </c>
      <c r="BC5" t="s">
        <v>73</v>
      </c>
      <c r="BD5" t="s">
        <v>74</v>
      </c>
      <c r="BE5" t="s">
        <v>75</v>
      </c>
      <c r="BF5" t="s">
        <v>76</v>
      </c>
      <c r="BG5" t="s">
        <v>77</v>
      </c>
      <c r="BH5" t="s">
        <v>78</v>
      </c>
      <c r="BI5" t="s">
        <v>79</v>
      </c>
      <c r="BJ5" t="s">
        <v>80</v>
      </c>
      <c r="BK5" t="s">
        <v>81</v>
      </c>
      <c r="BL5" t="s">
        <v>82</v>
      </c>
      <c r="BM5" t="s">
        <v>83</v>
      </c>
      <c r="BN5" t="s">
        <v>84</v>
      </c>
      <c r="BO5" t="s">
        <v>85</v>
      </c>
      <c r="BP5" t="s">
        <v>86</v>
      </c>
      <c r="BQ5" t="s">
        <v>87</v>
      </c>
      <c r="BR5" t="s">
        <v>88</v>
      </c>
      <c r="BS5" t="s">
        <v>89</v>
      </c>
      <c r="BT5" t="s">
        <v>90</v>
      </c>
      <c r="BU5" t="s">
        <v>91</v>
      </c>
      <c r="BV5" t="s">
        <v>92</v>
      </c>
      <c r="BW5" t="s">
        <v>93</v>
      </c>
      <c r="BX5" t="s">
        <v>94</v>
      </c>
    </row>
    <row r="6" spans="1:76" x14ac:dyDescent="0.35">
      <c r="A6" t="s">
        <v>95</v>
      </c>
      <c r="B6">
        <v>2022</v>
      </c>
      <c r="C6">
        <v>5334.3</v>
      </c>
      <c r="D6">
        <v>2481</v>
      </c>
      <c r="E6">
        <v>0</v>
      </c>
      <c r="F6">
        <v>0</v>
      </c>
      <c r="G6">
        <v>0</v>
      </c>
      <c r="H6">
        <v>6385.7</v>
      </c>
      <c r="I6">
        <v>0</v>
      </c>
      <c r="J6">
        <v>0</v>
      </c>
      <c r="K6">
        <v>202020</v>
      </c>
      <c r="L6">
        <v>1323.4</v>
      </c>
      <c r="M6">
        <v>0</v>
      </c>
      <c r="N6">
        <v>31250.7</v>
      </c>
      <c r="O6">
        <v>0</v>
      </c>
      <c r="P6">
        <v>280492</v>
      </c>
      <c r="Q6">
        <v>130251.1</v>
      </c>
      <c r="R6">
        <v>3900.1</v>
      </c>
      <c r="S6">
        <v>80824.600000000006</v>
      </c>
      <c r="T6">
        <v>96946.8</v>
      </c>
      <c r="U6">
        <v>0</v>
      </c>
      <c r="V6">
        <v>85119.7</v>
      </c>
      <c r="W6">
        <v>23061.200000000001</v>
      </c>
      <c r="X6">
        <v>0</v>
      </c>
      <c r="Y6">
        <v>0</v>
      </c>
      <c r="Z6">
        <v>92601.600000000006</v>
      </c>
      <c r="AA6">
        <v>52.7</v>
      </c>
      <c r="AB6">
        <v>145262.5</v>
      </c>
      <c r="AC6">
        <v>7446640</v>
      </c>
      <c r="AD6">
        <v>2402779</v>
      </c>
      <c r="AE6">
        <v>0</v>
      </c>
      <c r="AF6">
        <v>0</v>
      </c>
      <c r="AG6">
        <v>0</v>
      </c>
      <c r="AH6">
        <v>21466737</v>
      </c>
      <c r="AI6">
        <v>0</v>
      </c>
      <c r="AJ6">
        <v>63749780</v>
      </c>
      <c r="AK6">
        <v>0</v>
      </c>
      <c r="AL6">
        <v>962349281</v>
      </c>
      <c r="AM6">
        <v>3638262</v>
      </c>
      <c r="AN6">
        <v>48306591</v>
      </c>
      <c r="AO6">
        <v>0</v>
      </c>
      <c r="AP6">
        <v>1183401939</v>
      </c>
      <c r="AQ6">
        <v>68459979</v>
      </c>
      <c r="AR6">
        <v>10538333</v>
      </c>
      <c r="AS6">
        <v>289498391</v>
      </c>
      <c r="AT6">
        <v>779981331</v>
      </c>
      <c r="AU6">
        <v>0</v>
      </c>
      <c r="AV6">
        <v>44738914</v>
      </c>
      <c r="AW6">
        <v>12827794</v>
      </c>
      <c r="AX6">
        <v>0</v>
      </c>
      <c r="AY6">
        <v>0</v>
      </c>
      <c r="AZ6">
        <v>195643570</v>
      </c>
      <c r="BA6">
        <v>80581</v>
      </c>
      <c r="BB6">
        <v>446489843</v>
      </c>
      <c r="BC6">
        <v>4141020746</v>
      </c>
      <c r="BD6">
        <v>1540113831.7</v>
      </c>
      <c r="BE6">
        <v>1548855448.2</v>
      </c>
      <c r="BF6">
        <v>127074.5</v>
      </c>
      <c r="BG6">
        <v>18149.400000000001</v>
      </c>
      <c r="BH6">
        <v>972840.3</v>
      </c>
      <c r="BI6">
        <v>1084455.8</v>
      </c>
      <c r="BJ6">
        <v>103117488.2</v>
      </c>
      <c r="BK6">
        <v>249549744.09999999</v>
      </c>
      <c r="BL6">
        <v>4904930.5999999996</v>
      </c>
      <c r="BM6">
        <v>971.9</v>
      </c>
      <c r="BN6">
        <v>0</v>
      </c>
      <c r="BO6">
        <v>371.92</v>
      </c>
      <c r="BP6">
        <v>374.03</v>
      </c>
      <c r="BQ6">
        <v>30.69</v>
      </c>
      <c r="BR6">
        <v>4.38</v>
      </c>
      <c r="BS6">
        <v>234.93</v>
      </c>
      <c r="BT6">
        <v>261.88</v>
      </c>
      <c r="BU6">
        <v>24.9</v>
      </c>
      <c r="BV6">
        <v>60.26</v>
      </c>
      <c r="BW6">
        <v>1184.47</v>
      </c>
      <c r="BX6">
        <v>0.23</v>
      </c>
    </row>
    <row r="7" spans="1:76" x14ac:dyDescent="0.35">
      <c r="A7" t="s">
        <v>95</v>
      </c>
      <c r="B7">
        <v>2024</v>
      </c>
      <c r="C7">
        <v>7018.7</v>
      </c>
      <c r="D7">
        <v>3705.9</v>
      </c>
      <c r="E7">
        <v>0</v>
      </c>
      <c r="F7">
        <v>0</v>
      </c>
      <c r="G7">
        <v>0</v>
      </c>
      <c r="H7">
        <v>6388.7</v>
      </c>
      <c r="I7">
        <v>0</v>
      </c>
      <c r="J7">
        <v>0</v>
      </c>
      <c r="K7">
        <v>189691</v>
      </c>
      <c r="L7">
        <v>1323.4</v>
      </c>
      <c r="M7">
        <v>0</v>
      </c>
      <c r="N7">
        <v>40722.699999999997</v>
      </c>
      <c r="O7">
        <v>0</v>
      </c>
      <c r="P7">
        <v>285490.2</v>
      </c>
      <c r="Q7">
        <v>120112.4</v>
      </c>
      <c r="R7">
        <v>3900.1</v>
      </c>
      <c r="S7">
        <v>80885.600000000006</v>
      </c>
      <c r="T7">
        <v>96946.8</v>
      </c>
      <c r="U7">
        <v>0</v>
      </c>
      <c r="V7">
        <v>55832.7</v>
      </c>
      <c r="W7">
        <v>23061.200000000001</v>
      </c>
      <c r="X7">
        <v>0</v>
      </c>
      <c r="Y7">
        <v>0</v>
      </c>
      <c r="Z7">
        <v>161748.20000000001</v>
      </c>
      <c r="AA7">
        <v>5545</v>
      </c>
      <c r="AB7">
        <v>164769.4</v>
      </c>
      <c r="AC7">
        <v>4360867</v>
      </c>
      <c r="AD7">
        <v>5048625</v>
      </c>
      <c r="AE7">
        <v>0</v>
      </c>
      <c r="AF7">
        <v>0</v>
      </c>
      <c r="AG7">
        <v>0</v>
      </c>
      <c r="AH7">
        <v>17877790</v>
      </c>
      <c r="AI7">
        <v>0</v>
      </c>
      <c r="AJ7">
        <v>64205930</v>
      </c>
      <c r="AK7">
        <v>0</v>
      </c>
      <c r="AL7">
        <v>673107110</v>
      </c>
      <c r="AM7">
        <v>3438382</v>
      </c>
      <c r="AN7">
        <v>58329572</v>
      </c>
      <c r="AO7">
        <v>0</v>
      </c>
      <c r="AP7">
        <v>1246830397</v>
      </c>
      <c r="AQ7">
        <v>63131103</v>
      </c>
      <c r="AR7">
        <v>10538333</v>
      </c>
      <c r="AS7">
        <v>290605084</v>
      </c>
      <c r="AT7">
        <v>780388206</v>
      </c>
      <c r="AU7">
        <v>0</v>
      </c>
      <c r="AV7">
        <v>29345659</v>
      </c>
      <c r="AW7">
        <v>17889072</v>
      </c>
      <c r="AX7">
        <v>0</v>
      </c>
      <c r="AY7">
        <v>0</v>
      </c>
      <c r="AZ7">
        <v>376502336</v>
      </c>
      <c r="BA7">
        <v>15035394</v>
      </c>
      <c r="BB7">
        <v>565249883</v>
      </c>
      <c r="BC7">
        <v>4221883742</v>
      </c>
      <c r="BD7">
        <v>1236485482.5</v>
      </c>
      <c r="BE7">
        <v>1242726643.5</v>
      </c>
      <c r="BF7">
        <v>91292.5</v>
      </c>
      <c r="BG7">
        <v>12896.1</v>
      </c>
      <c r="BH7">
        <v>671283.6</v>
      </c>
      <c r="BI7">
        <v>744942.7</v>
      </c>
      <c r="BJ7">
        <v>93496061.599999994</v>
      </c>
      <c r="BK7">
        <v>221600120.80000001</v>
      </c>
      <c r="BL7">
        <v>4291542.5999999996</v>
      </c>
      <c r="BM7">
        <v>791.5</v>
      </c>
      <c r="BN7">
        <v>0</v>
      </c>
      <c r="BO7">
        <v>292.88</v>
      </c>
      <c r="BP7">
        <v>294.35000000000002</v>
      </c>
      <c r="BQ7">
        <v>21.62</v>
      </c>
      <c r="BR7">
        <v>3.05</v>
      </c>
      <c r="BS7">
        <v>159</v>
      </c>
      <c r="BT7">
        <v>176.45</v>
      </c>
      <c r="BU7">
        <v>22.15</v>
      </c>
      <c r="BV7">
        <v>52.49</v>
      </c>
      <c r="BW7">
        <v>1016.5</v>
      </c>
      <c r="BX7">
        <v>0.19</v>
      </c>
    </row>
    <row r="8" spans="1:76" x14ac:dyDescent="0.35">
      <c r="A8" t="s">
        <v>95</v>
      </c>
      <c r="B8">
        <v>2026</v>
      </c>
      <c r="C8">
        <v>8884.9</v>
      </c>
      <c r="D8">
        <v>6938.1</v>
      </c>
      <c r="E8">
        <v>0</v>
      </c>
      <c r="F8">
        <v>0</v>
      </c>
      <c r="G8">
        <v>0</v>
      </c>
      <c r="H8">
        <v>6388.7</v>
      </c>
      <c r="I8">
        <v>0</v>
      </c>
      <c r="J8">
        <v>0</v>
      </c>
      <c r="K8">
        <v>179968</v>
      </c>
      <c r="L8">
        <v>1323.4</v>
      </c>
      <c r="M8">
        <v>0</v>
      </c>
      <c r="N8">
        <v>53793.8</v>
      </c>
      <c r="O8">
        <v>0</v>
      </c>
      <c r="P8">
        <v>298801.40000000002</v>
      </c>
      <c r="Q8">
        <v>117648.3</v>
      </c>
      <c r="R8">
        <v>3900.1</v>
      </c>
      <c r="S8">
        <v>83310.8</v>
      </c>
      <c r="T8">
        <v>96946.8</v>
      </c>
      <c r="U8">
        <v>0</v>
      </c>
      <c r="V8">
        <v>51509.8</v>
      </c>
      <c r="W8">
        <v>23061.200000000001</v>
      </c>
      <c r="X8">
        <v>0</v>
      </c>
      <c r="Y8">
        <v>0</v>
      </c>
      <c r="Z8">
        <v>206225</v>
      </c>
      <c r="AA8">
        <v>12685</v>
      </c>
      <c r="AB8">
        <v>192423.2</v>
      </c>
      <c r="AC8">
        <v>3362074</v>
      </c>
      <c r="AD8">
        <v>9942606</v>
      </c>
      <c r="AE8">
        <v>0</v>
      </c>
      <c r="AF8">
        <v>0</v>
      </c>
      <c r="AG8">
        <v>0</v>
      </c>
      <c r="AH8">
        <v>17237326</v>
      </c>
      <c r="AI8">
        <v>0</v>
      </c>
      <c r="AJ8">
        <v>72135150</v>
      </c>
      <c r="AK8">
        <v>0</v>
      </c>
      <c r="AL8">
        <v>548443392</v>
      </c>
      <c r="AM8">
        <v>3629725</v>
      </c>
      <c r="AN8">
        <v>78824489</v>
      </c>
      <c r="AO8">
        <v>0</v>
      </c>
      <c r="AP8">
        <v>1197212697</v>
      </c>
      <c r="AQ8">
        <v>61835972</v>
      </c>
      <c r="AR8">
        <v>10538333</v>
      </c>
      <c r="AS8">
        <v>299908562</v>
      </c>
      <c r="AT8">
        <v>780388206</v>
      </c>
      <c r="AU8">
        <v>0</v>
      </c>
      <c r="AV8">
        <v>27073536</v>
      </c>
      <c r="AW8">
        <v>21000109</v>
      </c>
      <c r="AX8">
        <v>0</v>
      </c>
      <c r="AY8">
        <v>0</v>
      </c>
      <c r="AZ8">
        <v>476841707</v>
      </c>
      <c r="BA8">
        <v>36385446</v>
      </c>
      <c r="BB8">
        <v>663859921</v>
      </c>
      <c r="BC8">
        <v>4308619252</v>
      </c>
      <c r="BD8">
        <v>1076627250.5999999</v>
      </c>
      <c r="BE8">
        <v>1081783390.8</v>
      </c>
      <c r="BF8">
        <v>75607.3</v>
      </c>
      <c r="BG8">
        <v>10633.9</v>
      </c>
      <c r="BH8">
        <v>556392.4</v>
      </c>
      <c r="BI8">
        <v>654112.69999999995</v>
      </c>
      <c r="BJ8">
        <v>85970002.900000006</v>
      </c>
      <c r="BK8">
        <v>201175114.90000001</v>
      </c>
      <c r="BL8">
        <v>3859435.6</v>
      </c>
      <c r="BM8">
        <v>710.4</v>
      </c>
      <c r="BN8">
        <v>0</v>
      </c>
      <c r="BO8">
        <v>249.88</v>
      </c>
      <c r="BP8">
        <v>251.07</v>
      </c>
      <c r="BQ8">
        <v>17.55</v>
      </c>
      <c r="BR8">
        <v>2.4700000000000002</v>
      </c>
      <c r="BS8">
        <v>129.13</v>
      </c>
      <c r="BT8">
        <v>151.81</v>
      </c>
      <c r="BU8">
        <v>19.95</v>
      </c>
      <c r="BV8">
        <v>46.69</v>
      </c>
      <c r="BW8">
        <v>895.75</v>
      </c>
      <c r="BX8">
        <v>0.16</v>
      </c>
    </row>
    <row r="9" spans="1:76" x14ac:dyDescent="0.35">
      <c r="A9" t="s">
        <v>95</v>
      </c>
      <c r="B9">
        <v>2028</v>
      </c>
      <c r="C9">
        <v>10630.2</v>
      </c>
      <c r="D9">
        <v>29735.7</v>
      </c>
      <c r="E9">
        <v>1471.3</v>
      </c>
      <c r="F9">
        <v>0</v>
      </c>
      <c r="G9">
        <v>0</v>
      </c>
      <c r="H9">
        <v>6093.8</v>
      </c>
      <c r="I9">
        <v>0</v>
      </c>
      <c r="J9">
        <v>2105</v>
      </c>
      <c r="K9">
        <v>162044.29999999999</v>
      </c>
      <c r="L9">
        <v>1323.4</v>
      </c>
      <c r="M9">
        <v>0</v>
      </c>
      <c r="N9">
        <v>71560</v>
      </c>
      <c r="O9">
        <v>30015.4</v>
      </c>
      <c r="P9">
        <v>267688.8</v>
      </c>
      <c r="Q9">
        <v>115519.5</v>
      </c>
      <c r="R9">
        <v>4742.2</v>
      </c>
      <c r="S9">
        <v>84101</v>
      </c>
      <c r="T9">
        <v>96946.8</v>
      </c>
      <c r="U9">
        <v>0</v>
      </c>
      <c r="V9">
        <v>49627.199999999997</v>
      </c>
      <c r="W9">
        <v>23062.2</v>
      </c>
      <c r="X9">
        <v>0</v>
      </c>
      <c r="Y9">
        <v>0</v>
      </c>
      <c r="Z9">
        <v>283531.5</v>
      </c>
      <c r="AA9">
        <v>19615</v>
      </c>
      <c r="AB9">
        <v>270472.09999999998</v>
      </c>
      <c r="AC9">
        <v>5505815</v>
      </c>
      <c r="AD9">
        <v>50114698</v>
      </c>
      <c r="AE9">
        <v>4028380</v>
      </c>
      <c r="AF9">
        <v>0</v>
      </c>
      <c r="AG9">
        <v>0</v>
      </c>
      <c r="AH9">
        <v>16730644</v>
      </c>
      <c r="AI9">
        <v>0</v>
      </c>
      <c r="AJ9">
        <v>80376060</v>
      </c>
      <c r="AK9">
        <v>14935606</v>
      </c>
      <c r="AL9">
        <v>279492707</v>
      </c>
      <c r="AM9">
        <v>3444889</v>
      </c>
      <c r="AN9">
        <v>102366066</v>
      </c>
      <c r="AO9">
        <v>230361722</v>
      </c>
      <c r="AP9">
        <v>786699082</v>
      </c>
      <c r="AQ9">
        <v>60717075</v>
      </c>
      <c r="AR9">
        <v>16809975</v>
      </c>
      <c r="AS9">
        <v>302316728</v>
      </c>
      <c r="AT9">
        <v>776805011</v>
      </c>
      <c r="AU9">
        <v>0</v>
      </c>
      <c r="AV9">
        <v>26084041</v>
      </c>
      <c r="AW9">
        <v>25508341</v>
      </c>
      <c r="AX9">
        <v>0</v>
      </c>
      <c r="AY9">
        <v>0</v>
      </c>
      <c r="AZ9">
        <v>663980710</v>
      </c>
      <c r="BA9">
        <v>65543437</v>
      </c>
      <c r="BB9">
        <v>970144990</v>
      </c>
      <c r="BC9">
        <v>4481965977</v>
      </c>
      <c r="BD9">
        <v>646816179.10000002</v>
      </c>
      <c r="BE9">
        <v>649788808.29999995</v>
      </c>
      <c r="BF9">
        <v>43961.2</v>
      </c>
      <c r="BG9">
        <v>6090.1</v>
      </c>
      <c r="BH9">
        <v>316530.59999999998</v>
      </c>
      <c r="BI9">
        <v>417800.8</v>
      </c>
      <c r="BJ9">
        <v>69260118.200000003</v>
      </c>
      <c r="BK9">
        <v>156149821</v>
      </c>
      <c r="BL9">
        <v>2910759</v>
      </c>
      <c r="BM9">
        <v>546.1</v>
      </c>
      <c r="BN9">
        <v>0</v>
      </c>
      <c r="BO9">
        <v>144.32</v>
      </c>
      <c r="BP9">
        <v>144.97999999999999</v>
      </c>
      <c r="BQ9">
        <v>9.81</v>
      </c>
      <c r="BR9">
        <v>1.36</v>
      </c>
      <c r="BS9">
        <v>70.62</v>
      </c>
      <c r="BT9">
        <v>93.22</v>
      </c>
      <c r="BU9">
        <v>15.45</v>
      </c>
      <c r="BV9">
        <v>34.840000000000003</v>
      </c>
      <c r="BW9">
        <v>649.44000000000005</v>
      </c>
      <c r="BX9">
        <v>0.12</v>
      </c>
    </row>
    <row r="10" spans="1:76" x14ac:dyDescent="0.35">
      <c r="A10" t="s">
        <v>95</v>
      </c>
      <c r="B10">
        <v>2030</v>
      </c>
      <c r="C10">
        <v>13376.1</v>
      </c>
      <c r="D10">
        <v>49610.6</v>
      </c>
      <c r="E10">
        <v>15996.7</v>
      </c>
      <c r="F10">
        <v>0</v>
      </c>
      <c r="G10">
        <v>0</v>
      </c>
      <c r="H10">
        <v>5857.6</v>
      </c>
      <c r="I10">
        <v>0</v>
      </c>
      <c r="J10">
        <v>2105</v>
      </c>
      <c r="K10">
        <v>153081.1</v>
      </c>
      <c r="L10">
        <v>1323.4</v>
      </c>
      <c r="M10">
        <v>0</v>
      </c>
      <c r="N10">
        <v>96330.6</v>
      </c>
      <c r="O10">
        <v>30015.4</v>
      </c>
      <c r="P10">
        <v>265408.40000000002</v>
      </c>
      <c r="Q10">
        <v>114694.1</v>
      </c>
      <c r="R10">
        <v>4742.2</v>
      </c>
      <c r="S10">
        <v>84330.1</v>
      </c>
      <c r="T10">
        <v>94706.8</v>
      </c>
      <c r="U10">
        <v>0</v>
      </c>
      <c r="V10">
        <v>42796.5</v>
      </c>
      <c r="W10">
        <v>25597.599999999999</v>
      </c>
      <c r="X10">
        <v>0</v>
      </c>
      <c r="Y10">
        <v>0</v>
      </c>
      <c r="Z10">
        <v>382246.7</v>
      </c>
      <c r="AA10">
        <v>24242</v>
      </c>
      <c r="AB10">
        <v>316874</v>
      </c>
      <c r="AC10">
        <v>8134367</v>
      </c>
      <c r="AD10">
        <v>76453870</v>
      </c>
      <c r="AE10">
        <v>39203872</v>
      </c>
      <c r="AF10">
        <v>0</v>
      </c>
      <c r="AG10">
        <v>0</v>
      </c>
      <c r="AH10">
        <v>16228511</v>
      </c>
      <c r="AI10">
        <v>0</v>
      </c>
      <c r="AJ10">
        <v>82460880</v>
      </c>
      <c r="AK10">
        <v>14935606</v>
      </c>
      <c r="AL10">
        <v>165564052</v>
      </c>
      <c r="AM10">
        <v>3649460</v>
      </c>
      <c r="AN10">
        <v>120428767</v>
      </c>
      <c r="AO10">
        <v>229890385</v>
      </c>
      <c r="AP10">
        <v>636076976</v>
      </c>
      <c r="AQ10">
        <v>60283225</v>
      </c>
      <c r="AR10">
        <v>16809975</v>
      </c>
      <c r="AS10">
        <v>302912831</v>
      </c>
      <c r="AT10">
        <v>742107949</v>
      </c>
      <c r="AU10">
        <v>0</v>
      </c>
      <c r="AV10">
        <v>22493845</v>
      </c>
      <c r="AW10">
        <v>33542459</v>
      </c>
      <c r="AX10">
        <v>0</v>
      </c>
      <c r="AY10">
        <v>0</v>
      </c>
      <c r="AZ10">
        <v>898006918</v>
      </c>
      <c r="BA10">
        <v>85051752</v>
      </c>
      <c r="BB10">
        <v>1135592348</v>
      </c>
      <c r="BC10">
        <v>4689828048</v>
      </c>
      <c r="BD10">
        <v>467629135.10000002</v>
      </c>
      <c r="BE10">
        <v>469582286.39999998</v>
      </c>
      <c r="BF10">
        <v>29121.9</v>
      </c>
      <c r="BG10">
        <v>3975.5</v>
      </c>
      <c r="BH10">
        <v>221024.4</v>
      </c>
      <c r="BI10">
        <v>307198.59999999998</v>
      </c>
      <c r="BJ10">
        <v>57972772.700000003</v>
      </c>
      <c r="BK10">
        <v>127801977</v>
      </c>
      <c r="BL10">
        <v>2339155</v>
      </c>
      <c r="BM10">
        <v>448.3</v>
      </c>
      <c r="BN10">
        <v>0</v>
      </c>
      <c r="BO10">
        <v>99.71</v>
      </c>
      <c r="BP10">
        <v>100.13</v>
      </c>
      <c r="BQ10">
        <v>6.21</v>
      </c>
      <c r="BR10">
        <v>0.85</v>
      </c>
      <c r="BS10">
        <v>47.13</v>
      </c>
      <c r="BT10">
        <v>65.5</v>
      </c>
      <c r="BU10">
        <v>12.36</v>
      </c>
      <c r="BV10">
        <v>27.25</v>
      </c>
      <c r="BW10">
        <v>498.77</v>
      </c>
      <c r="BX10">
        <v>0.1</v>
      </c>
    </row>
    <row r="11" spans="1:76" x14ac:dyDescent="0.35">
      <c r="A11" t="s">
        <v>95</v>
      </c>
      <c r="B11">
        <v>2032</v>
      </c>
      <c r="C11">
        <v>16394.3</v>
      </c>
      <c r="D11">
        <v>65096.5</v>
      </c>
      <c r="E11">
        <v>28657.5</v>
      </c>
      <c r="F11">
        <v>429.3</v>
      </c>
      <c r="G11">
        <v>0</v>
      </c>
      <c r="H11">
        <v>5563.8</v>
      </c>
      <c r="I11">
        <v>0</v>
      </c>
      <c r="J11">
        <v>2105</v>
      </c>
      <c r="K11">
        <v>149344.20000000001</v>
      </c>
      <c r="L11">
        <v>1323.4</v>
      </c>
      <c r="M11">
        <v>0</v>
      </c>
      <c r="N11">
        <v>115447.6</v>
      </c>
      <c r="O11">
        <v>30015.4</v>
      </c>
      <c r="P11">
        <v>264757.2</v>
      </c>
      <c r="Q11">
        <v>114778.1</v>
      </c>
      <c r="R11">
        <v>4742.2</v>
      </c>
      <c r="S11">
        <v>84459.7</v>
      </c>
      <c r="T11">
        <v>94706.8</v>
      </c>
      <c r="U11">
        <v>0</v>
      </c>
      <c r="V11">
        <v>41378</v>
      </c>
      <c r="W11">
        <v>25597.599999999999</v>
      </c>
      <c r="X11">
        <v>0</v>
      </c>
      <c r="Y11">
        <v>0</v>
      </c>
      <c r="Z11">
        <v>417353</v>
      </c>
      <c r="AA11">
        <v>29466</v>
      </c>
      <c r="AB11">
        <v>337254.1</v>
      </c>
      <c r="AC11">
        <v>12536020</v>
      </c>
      <c r="AD11">
        <v>96260061</v>
      </c>
      <c r="AE11">
        <v>63974671</v>
      </c>
      <c r="AF11">
        <v>1185146</v>
      </c>
      <c r="AG11">
        <v>0</v>
      </c>
      <c r="AH11">
        <v>15890302</v>
      </c>
      <c r="AI11">
        <v>0</v>
      </c>
      <c r="AJ11">
        <v>81790380</v>
      </c>
      <c r="AK11">
        <v>14935606</v>
      </c>
      <c r="AL11">
        <v>120941836</v>
      </c>
      <c r="AM11">
        <v>3417333</v>
      </c>
      <c r="AN11">
        <v>165943832</v>
      </c>
      <c r="AO11">
        <v>230353506</v>
      </c>
      <c r="AP11">
        <v>608234628</v>
      </c>
      <c r="AQ11">
        <v>60327367</v>
      </c>
      <c r="AR11">
        <v>16802272</v>
      </c>
      <c r="AS11">
        <v>303334515</v>
      </c>
      <c r="AT11">
        <v>734796358</v>
      </c>
      <c r="AU11">
        <v>0</v>
      </c>
      <c r="AV11">
        <v>21748284</v>
      </c>
      <c r="AW11">
        <v>31130024</v>
      </c>
      <c r="AX11">
        <v>0</v>
      </c>
      <c r="AY11">
        <v>0</v>
      </c>
      <c r="AZ11">
        <v>976503067</v>
      </c>
      <c r="BA11">
        <v>106851336</v>
      </c>
      <c r="BB11">
        <v>1201087139</v>
      </c>
      <c r="BC11">
        <v>4868043685</v>
      </c>
      <c r="BD11">
        <v>410221878.69999999</v>
      </c>
      <c r="BE11">
        <v>411793001.69999999</v>
      </c>
      <c r="BF11">
        <v>23596.2</v>
      </c>
      <c r="BG11">
        <v>3179.3</v>
      </c>
      <c r="BH11">
        <v>169113.60000000001</v>
      </c>
      <c r="BI11">
        <v>273184.2</v>
      </c>
      <c r="BJ11">
        <v>55125356.100000001</v>
      </c>
      <c r="BK11">
        <v>120246648.40000001</v>
      </c>
      <c r="BL11">
        <v>2181451.6</v>
      </c>
      <c r="BM11">
        <v>417.7</v>
      </c>
      <c r="BN11">
        <v>0</v>
      </c>
      <c r="BO11">
        <v>84.27</v>
      </c>
      <c r="BP11">
        <v>84.59</v>
      </c>
      <c r="BQ11">
        <v>4.8499999999999996</v>
      </c>
      <c r="BR11">
        <v>0.65</v>
      </c>
      <c r="BS11">
        <v>34.74</v>
      </c>
      <c r="BT11">
        <v>56.12</v>
      </c>
      <c r="BU11">
        <v>11.32</v>
      </c>
      <c r="BV11">
        <v>24.7</v>
      </c>
      <c r="BW11">
        <v>448.12</v>
      </c>
      <c r="BX11">
        <v>0.09</v>
      </c>
    </row>
    <row r="12" spans="1:76" x14ac:dyDescent="0.35">
      <c r="A12" t="s">
        <v>95</v>
      </c>
      <c r="B12">
        <v>2034</v>
      </c>
      <c r="C12">
        <v>18820.400000000001</v>
      </c>
      <c r="D12">
        <v>73816.399999999994</v>
      </c>
      <c r="E12">
        <v>43783.6</v>
      </c>
      <c r="F12">
        <v>6340.4</v>
      </c>
      <c r="G12">
        <v>0</v>
      </c>
      <c r="H12">
        <v>5184.5</v>
      </c>
      <c r="I12">
        <v>0</v>
      </c>
      <c r="J12">
        <v>2105</v>
      </c>
      <c r="K12">
        <v>145163.4</v>
      </c>
      <c r="L12">
        <v>1323.4</v>
      </c>
      <c r="M12">
        <v>0</v>
      </c>
      <c r="N12">
        <v>128290.6</v>
      </c>
      <c r="O12">
        <v>30015.4</v>
      </c>
      <c r="P12">
        <v>266075.90000000002</v>
      </c>
      <c r="Q12">
        <v>117019</v>
      </c>
      <c r="R12">
        <v>4742.2</v>
      </c>
      <c r="S12">
        <v>84652.1</v>
      </c>
      <c r="T12">
        <v>93936.8</v>
      </c>
      <c r="U12">
        <v>0</v>
      </c>
      <c r="V12">
        <v>38038.699999999997</v>
      </c>
      <c r="W12">
        <v>25964.2</v>
      </c>
      <c r="X12">
        <v>0</v>
      </c>
      <c r="Y12">
        <v>0</v>
      </c>
      <c r="Z12">
        <v>468401.3</v>
      </c>
      <c r="AA12">
        <v>37566</v>
      </c>
      <c r="AB12">
        <v>359176.4</v>
      </c>
      <c r="AC12">
        <v>15606944</v>
      </c>
      <c r="AD12">
        <v>111114295</v>
      </c>
      <c r="AE12">
        <v>92565151</v>
      </c>
      <c r="AF12">
        <v>19258200</v>
      </c>
      <c r="AG12">
        <v>0</v>
      </c>
      <c r="AH12">
        <v>15636776</v>
      </c>
      <c r="AI12">
        <v>0</v>
      </c>
      <c r="AJ12">
        <v>81219680</v>
      </c>
      <c r="AK12">
        <v>14935606</v>
      </c>
      <c r="AL12">
        <v>107094365</v>
      </c>
      <c r="AM12">
        <v>3649460</v>
      </c>
      <c r="AN12">
        <v>183269233</v>
      </c>
      <c r="AO12">
        <v>230347079</v>
      </c>
      <c r="AP12">
        <v>544737392</v>
      </c>
      <c r="AQ12">
        <v>61505209</v>
      </c>
      <c r="AR12">
        <v>16809854</v>
      </c>
      <c r="AS12">
        <v>303853886</v>
      </c>
      <c r="AT12">
        <v>725295364</v>
      </c>
      <c r="AU12">
        <v>0</v>
      </c>
      <c r="AV12">
        <v>19993148</v>
      </c>
      <c r="AW12">
        <v>27917310</v>
      </c>
      <c r="AX12">
        <v>0</v>
      </c>
      <c r="AY12">
        <v>0</v>
      </c>
      <c r="AZ12">
        <v>1079107559</v>
      </c>
      <c r="BA12">
        <v>135340203</v>
      </c>
      <c r="BB12">
        <v>1283927705</v>
      </c>
      <c r="BC12">
        <v>5073184419</v>
      </c>
      <c r="BD12">
        <v>371508772.69999999</v>
      </c>
      <c r="BE12">
        <v>372936244.10000002</v>
      </c>
      <c r="BF12">
        <v>21465.599999999999</v>
      </c>
      <c r="BG12">
        <v>2885.7</v>
      </c>
      <c r="BH12">
        <v>153538.6</v>
      </c>
      <c r="BI12">
        <v>248091</v>
      </c>
      <c r="BJ12">
        <v>51636968.799999997</v>
      </c>
      <c r="BK12">
        <v>112110028</v>
      </c>
      <c r="BL12">
        <v>2025679.2</v>
      </c>
      <c r="BM12">
        <v>394.9</v>
      </c>
      <c r="BN12">
        <v>0</v>
      </c>
      <c r="BO12">
        <v>73.23</v>
      </c>
      <c r="BP12">
        <v>73.510000000000005</v>
      </c>
      <c r="BQ12">
        <v>4.2300000000000004</v>
      </c>
      <c r="BR12">
        <v>0.56999999999999995</v>
      </c>
      <c r="BS12">
        <v>30.26</v>
      </c>
      <c r="BT12">
        <v>48.9</v>
      </c>
      <c r="BU12">
        <v>10.18</v>
      </c>
      <c r="BV12">
        <v>22.1</v>
      </c>
      <c r="BW12">
        <v>399.29</v>
      </c>
      <c r="BX12">
        <v>0.08</v>
      </c>
    </row>
    <row r="13" spans="1:76" x14ac:dyDescent="0.35">
      <c r="A13" t="s">
        <v>95</v>
      </c>
      <c r="B13">
        <v>2036</v>
      </c>
      <c r="C13">
        <v>21538.1</v>
      </c>
      <c r="D13">
        <v>85694.6</v>
      </c>
      <c r="E13">
        <v>52857.5</v>
      </c>
      <c r="F13">
        <v>15141.5</v>
      </c>
      <c r="G13">
        <v>0</v>
      </c>
      <c r="H13">
        <v>4978.5</v>
      </c>
      <c r="I13">
        <v>0</v>
      </c>
      <c r="J13">
        <v>3159.2</v>
      </c>
      <c r="K13">
        <v>142614.9</v>
      </c>
      <c r="L13">
        <v>1323.4</v>
      </c>
      <c r="M13">
        <v>0</v>
      </c>
      <c r="N13">
        <v>133658.70000000001</v>
      </c>
      <c r="O13">
        <v>30015.4</v>
      </c>
      <c r="P13">
        <v>265013.8</v>
      </c>
      <c r="Q13">
        <v>118394</v>
      </c>
      <c r="R13">
        <v>4742.2</v>
      </c>
      <c r="S13">
        <v>84802.3</v>
      </c>
      <c r="T13">
        <v>93936.8</v>
      </c>
      <c r="U13">
        <v>0</v>
      </c>
      <c r="V13">
        <v>36465.699999999997</v>
      </c>
      <c r="W13">
        <v>26055.599999999999</v>
      </c>
      <c r="X13">
        <v>0</v>
      </c>
      <c r="Y13">
        <v>0</v>
      </c>
      <c r="Z13">
        <v>518292.4</v>
      </c>
      <c r="AA13">
        <v>43766</v>
      </c>
      <c r="AB13">
        <v>385227.7</v>
      </c>
      <c r="AC13">
        <v>18339420</v>
      </c>
      <c r="AD13">
        <v>132810623</v>
      </c>
      <c r="AE13">
        <v>109111298</v>
      </c>
      <c r="AF13">
        <v>41428642</v>
      </c>
      <c r="AG13">
        <v>0</v>
      </c>
      <c r="AH13">
        <v>15630377</v>
      </c>
      <c r="AI13">
        <v>0</v>
      </c>
      <c r="AJ13">
        <v>79315400</v>
      </c>
      <c r="AK13">
        <v>22413283</v>
      </c>
      <c r="AL13">
        <v>101935528</v>
      </c>
      <c r="AM13">
        <v>3612619</v>
      </c>
      <c r="AN13">
        <v>197063015</v>
      </c>
      <c r="AO13">
        <v>230144321</v>
      </c>
      <c r="AP13">
        <v>500043301</v>
      </c>
      <c r="AQ13">
        <v>62227887</v>
      </c>
      <c r="AR13">
        <v>16809975</v>
      </c>
      <c r="AS13">
        <v>304244724</v>
      </c>
      <c r="AT13">
        <v>724942102</v>
      </c>
      <c r="AU13">
        <v>0</v>
      </c>
      <c r="AV13">
        <v>19166372</v>
      </c>
      <c r="AW13">
        <v>20689388</v>
      </c>
      <c r="AX13">
        <v>0</v>
      </c>
      <c r="AY13">
        <v>0</v>
      </c>
      <c r="AZ13">
        <v>1178154028</v>
      </c>
      <c r="BA13">
        <v>158353712</v>
      </c>
      <c r="BB13">
        <v>1345406126</v>
      </c>
      <c r="BC13">
        <v>5281842140</v>
      </c>
      <c r="BD13">
        <v>349854069.30000001</v>
      </c>
      <c r="BE13">
        <v>351276646.10000002</v>
      </c>
      <c r="BF13">
        <v>21347.3</v>
      </c>
      <c r="BG13">
        <v>2880.7</v>
      </c>
      <c r="BH13">
        <v>147601.29999999999</v>
      </c>
      <c r="BI13">
        <v>234057.2</v>
      </c>
      <c r="BJ13">
        <v>49648553.399999999</v>
      </c>
      <c r="BK13">
        <v>107641753.8</v>
      </c>
      <c r="BL13">
        <v>1942536.7</v>
      </c>
      <c r="BM13">
        <v>386.8</v>
      </c>
      <c r="BN13">
        <v>0</v>
      </c>
      <c r="BO13">
        <v>66.239999999999995</v>
      </c>
      <c r="BP13">
        <v>66.510000000000005</v>
      </c>
      <c r="BQ13">
        <v>4.04</v>
      </c>
      <c r="BR13">
        <v>0.55000000000000004</v>
      </c>
      <c r="BS13">
        <v>27.95</v>
      </c>
      <c r="BT13">
        <v>44.31</v>
      </c>
      <c r="BU13">
        <v>9.4</v>
      </c>
      <c r="BV13">
        <v>20.38</v>
      </c>
      <c r="BW13">
        <v>367.78</v>
      </c>
      <c r="BX13">
        <v>7.0000000000000007E-2</v>
      </c>
    </row>
    <row r="14" spans="1:76" x14ac:dyDescent="0.35">
      <c r="A14" t="s">
        <v>95</v>
      </c>
      <c r="B14">
        <v>2038</v>
      </c>
      <c r="C14">
        <v>21084.2</v>
      </c>
      <c r="D14">
        <v>95545.3</v>
      </c>
      <c r="E14">
        <v>58588</v>
      </c>
      <c r="F14">
        <v>21725.9</v>
      </c>
      <c r="G14">
        <v>26.1</v>
      </c>
      <c r="H14">
        <v>4838.3999999999996</v>
      </c>
      <c r="I14">
        <v>0</v>
      </c>
      <c r="J14">
        <v>14303.7</v>
      </c>
      <c r="K14">
        <v>129763.3</v>
      </c>
      <c r="L14">
        <v>1323.4</v>
      </c>
      <c r="M14">
        <v>0</v>
      </c>
      <c r="N14">
        <v>138636.6</v>
      </c>
      <c r="O14">
        <v>30015.4</v>
      </c>
      <c r="P14">
        <v>265214.7</v>
      </c>
      <c r="Q14">
        <v>132550.5</v>
      </c>
      <c r="R14">
        <v>4742.2</v>
      </c>
      <c r="S14">
        <v>84954.4</v>
      </c>
      <c r="T14">
        <v>93936.8</v>
      </c>
      <c r="U14">
        <v>0</v>
      </c>
      <c r="V14">
        <v>34017.300000000003</v>
      </c>
      <c r="W14">
        <v>27079.3</v>
      </c>
      <c r="X14">
        <v>0</v>
      </c>
      <c r="Y14">
        <v>0</v>
      </c>
      <c r="Z14">
        <v>563332.9</v>
      </c>
      <c r="AA14">
        <v>47766</v>
      </c>
      <c r="AB14">
        <v>396794</v>
      </c>
      <c r="AC14">
        <v>19207715</v>
      </c>
      <c r="AD14">
        <v>147221421</v>
      </c>
      <c r="AE14">
        <v>116594927</v>
      </c>
      <c r="AF14">
        <v>59506385</v>
      </c>
      <c r="AG14">
        <v>94081</v>
      </c>
      <c r="AH14">
        <v>15371220</v>
      </c>
      <c r="AI14">
        <v>0</v>
      </c>
      <c r="AJ14">
        <v>78419550</v>
      </c>
      <c r="AK14">
        <v>101457027</v>
      </c>
      <c r="AL14">
        <v>71564466</v>
      </c>
      <c r="AM14">
        <v>3455383</v>
      </c>
      <c r="AN14">
        <v>206402950</v>
      </c>
      <c r="AO14">
        <v>230341113</v>
      </c>
      <c r="AP14">
        <v>437765809</v>
      </c>
      <c r="AQ14">
        <v>69668561</v>
      </c>
      <c r="AR14">
        <v>16808919</v>
      </c>
      <c r="AS14">
        <v>300456011</v>
      </c>
      <c r="AT14">
        <v>714665965</v>
      </c>
      <c r="AU14">
        <v>0</v>
      </c>
      <c r="AV14">
        <v>17879493</v>
      </c>
      <c r="AW14">
        <v>21445246</v>
      </c>
      <c r="AX14">
        <v>0</v>
      </c>
      <c r="AY14">
        <v>0</v>
      </c>
      <c r="AZ14">
        <v>1277283041</v>
      </c>
      <c r="BA14">
        <v>176733754</v>
      </c>
      <c r="BB14">
        <v>1405142135</v>
      </c>
      <c r="BC14">
        <v>5487485171</v>
      </c>
      <c r="BD14">
        <v>305452052.5</v>
      </c>
      <c r="BE14">
        <v>307200137.19999999</v>
      </c>
      <c r="BF14">
        <v>25979.3</v>
      </c>
      <c r="BG14">
        <v>3567.4</v>
      </c>
      <c r="BH14">
        <v>116726.3</v>
      </c>
      <c r="BI14">
        <v>219877.2</v>
      </c>
      <c r="BJ14">
        <v>48576635.200000003</v>
      </c>
      <c r="BK14">
        <v>106482453.09999999</v>
      </c>
      <c r="BL14">
        <v>1939523.1</v>
      </c>
      <c r="BM14">
        <v>395.7</v>
      </c>
      <c r="BN14">
        <v>0</v>
      </c>
      <c r="BO14">
        <v>55.66</v>
      </c>
      <c r="BP14">
        <v>55.98</v>
      </c>
      <c r="BQ14">
        <v>4.7300000000000004</v>
      </c>
      <c r="BR14">
        <v>0.65</v>
      </c>
      <c r="BS14">
        <v>21.27</v>
      </c>
      <c r="BT14">
        <v>40.07</v>
      </c>
      <c r="BU14">
        <v>8.85</v>
      </c>
      <c r="BV14">
        <v>19.399999999999999</v>
      </c>
      <c r="BW14">
        <v>353.44</v>
      </c>
      <c r="BX14">
        <v>7.0000000000000007E-2</v>
      </c>
    </row>
    <row r="15" spans="1:76" x14ac:dyDescent="0.35">
      <c r="A15" t="s">
        <v>95</v>
      </c>
      <c r="B15">
        <v>2040</v>
      </c>
      <c r="C15">
        <v>20738.400000000001</v>
      </c>
      <c r="D15">
        <v>103897.7</v>
      </c>
      <c r="E15">
        <v>62292.800000000003</v>
      </c>
      <c r="F15">
        <v>26087.4</v>
      </c>
      <c r="G15">
        <v>79.7</v>
      </c>
      <c r="H15">
        <v>4803.3999999999996</v>
      </c>
      <c r="I15">
        <v>0</v>
      </c>
      <c r="J15">
        <v>13957.8</v>
      </c>
      <c r="K15">
        <v>127203.8</v>
      </c>
      <c r="L15">
        <v>1323.4</v>
      </c>
      <c r="M15">
        <v>0</v>
      </c>
      <c r="N15">
        <v>143451.79999999999</v>
      </c>
      <c r="O15">
        <v>30015.4</v>
      </c>
      <c r="P15">
        <v>270121.5</v>
      </c>
      <c r="Q15">
        <v>149278.29999999999</v>
      </c>
      <c r="R15">
        <v>4639.3</v>
      </c>
      <c r="S15">
        <v>85106.5</v>
      </c>
      <c r="T15">
        <v>93936.8</v>
      </c>
      <c r="U15">
        <v>0</v>
      </c>
      <c r="V15">
        <v>31317.3</v>
      </c>
      <c r="W15">
        <v>27133.7</v>
      </c>
      <c r="X15">
        <v>0</v>
      </c>
      <c r="Y15">
        <v>0</v>
      </c>
      <c r="Z15">
        <v>599589.1</v>
      </c>
      <c r="AA15">
        <v>51766</v>
      </c>
      <c r="AB15">
        <v>398420.3</v>
      </c>
      <c r="AC15">
        <v>17529059</v>
      </c>
      <c r="AD15">
        <v>155324789</v>
      </c>
      <c r="AE15">
        <v>123173198</v>
      </c>
      <c r="AF15">
        <v>68096513</v>
      </c>
      <c r="AG15">
        <v>221877</v>
      </c>
      <c r="AH15">
        <v>15424835</v>
      </c>
      <c r="AI15">
        <v>0</v>
      </c>
      <c r="AJ15">
        <v>77745020</v>
      </c>
      <c r="AK15">
        <v>86570914</v>
      </c>
      <c r="AL15">
        <v>79471615</v>
      </c>
      <c r="AM15">
        <v>3586945</v>
      </c>
      <c r="AN15">
        <v>216567955</v>
      </c>
      <c r="AO15">
        <v>15776114</v>
      </c>
      <c r="AP15">
        <v>670502545</v>
      </c>
      <c r="AQ15">
        <v>78460679</v>
      </c>
      <c r="AR15">
        <v>16043467</v>
      </c>
      <c r="AS15">
        <v>300467694</v>
      </c>
      <c r="AT15">
        <v>725633461</v>
      </c>
      <c r="AU15">
        <v>0</v>
      </c>
      <c r="AV15">
        <v>16460373</v>
      </c>
      <c r="AW15">
        <v>15594077</v>
      </c>
      <c r="AX15">
        <v>0</v>
      </c>
      <c r="AY15">
        <v>0</v>
      </c>
      <c r="AZ15">
        <v>1348960337</v>
      </c>
      <c r="BA15">
        <v>195126751</v>
      </c>
      <c r="BB15">
        <v>1429748406</v>
      </c>
      <c r="BC15">
        <v>5656486625</v>
      </c>
      <c r="BD15">
        <v>391834078</v>
      </c>
      <c r="BE15">
        <v>393523093.30000001</v>
      </c>
      <c r="BF15">
        <v>25161.3</v>
      </c>
      <c r="BG15">
        <v>3440.3</v>
      </c>
      <c r="BH15">
        <v>127085.5</v>
      </c>
      <c r="BI15">
        <v>252022.9</v>
      </c>
      <c r="BJ15">
        <v>48940180.299999997</v>
      </c>
      <c r="BK15">
        <v>107181598.40000001</v>
      </c>
      <c r="BL15">
        <v>1950804.9</v>
      </c>
      <c r="BM15">
        <v>393.5</v>
      </c>
      <c r="BN15">
        <v>0</v>
      </c>
      <c r="BO15">
        <v>69.27</v>
      </c>
      <c r="BP15">
        <v>69.569999999999993</v>
      </c>
      <c r="BQ15">
        <v>4.45</v>
      </c>
      <c r="BR15">
        <v>0.61</v>
      </c>
      <c r="BS15">
        <v>22.47</v>
      </c>
      <c r="BT15">
        <v>44.55</v>
      </c>
      <c r="BU15">
        <v>8.65</v>
      </c>
      <c r="BV15">
        <v>18.95</v>
      </c>
      <c r="BW15">
        <v>344.88</v>
      </c>
      <c r="BX15">
        <v>7.0000000000000007E-2</v>
      </c>
    </row>
    <row r="16" spans="1:76" x14ac:dyDescent="0.35">
      <c r="A16" t="s">
        <v>95</v>
      </c>
      <c r="B16">
        <v>2042</v>
      </c>
      <c r="C16">
        <v>22839.5</v>
      </c>
      <c r="D16">
        <v>105612.9</v>
      </c>
      <c r="E16">
        <v>66338.3</v>
      </c>
      <c r="F16">
        <v>26087.4</v>
      </c>
      <c r="G16">
        <v>79.7</v>
      </c>
      <c r="H16">
        <v>4720.5</v>
      </c>
      <c r="I16">
        <v>0</v>
      </c>
      <c r="J16">
        <v>13863.7</v>
      </c>
      <c r="K16">
        <v>123208.6</v>
      </c>
      <c r="L16">
        <v>1546.1</v>
      </c>
      <c r="M16">
        <v>0</v>
      </c>
      <c r="N16">
        <v>148408.6</v>
      </c>
      <c r="O16">
        <v>30015.4</v>
      </c>
      <c r="P16">
        <v>275535.7</v>
      </c>
      <c r="Q16">
        <v>176959.5</v>
      </c>
      <c r="R16">
        <v>4571.7</v>
      </c>
      <c r="S16">
        <v>85307.1</v>
      </c>
      <c r="T16">
        <v>93936.8</v>
      </c>
      <c r="U16">
        <v>0</v>
      </c>
      <c r="V16">
        <v>29827.8</v>
      </c>
      <c r="W16">
        <v>27133.7</v>
      </c>
      <c r="X16">
        <v>0</v>
      </c>
      <c r="Y16">
        <v>0</v>
      </c>
      <c r="Z16">
        <v>604961.5</v>
      </c>
      <c r="AA16">
        <v>55766</v>
      </c>
      <c r="AB16">
        <v>379641.7</v>
      </c>
      <c r="AC16">
        <v>17910292</v>
      </c>
      <c r="AD16">
        <v>154077486</v>
      </c>
      <c r="AE16">
        <v>126808279</v>
      </c>
      <c r="AF16">
        <v>63871582</v>
      </c>
      <c r="AG16">
        <v>125977</v>
      </c>
      <c r="AH16">
        <v>15776060</v>
      </c>
      <c r="AI16">
        <v>0</v>
      </c>
      <c r="AJ16">
        <v>77745020</v>
      </c>
      <c r="AK16">
        <v>86521422</v>
      </c>
      <c r="AL16">
        <v>80681408</v>
      </c>
      <c r="AM16">
        <v>4879139</v>
      </c>
      <c r="AN16">
        <v>225074147</v>
      </c>
      <c r="AO16">
        <v>15776114</v>
      </c>
      <c r="AP16">
        <v>777596196</v>
      </c>
      <c r="AQ16">
        <v>93009901</v>
      </c>
      <c r="AR16">
        <v>15454193</v>
      </c>
      <c r="AS16">
        <v>305867427</v>
      </c>
      <c r="AT16">
        <v>727568521</v>
      </c>
      <c r="AU16">
        <v>0</v>
      </c>
      <c r="AV16">
        <v>15677492</v>
      </c>
      <c r="AW16">
        <v>14382737</v>
      </c>
      <c r="AX16">
        <v>0</v>
      </c>
      <c r="AY16">
        <v>0</v>
      </c>
      <c r="AZ16">
        <v>1359080036</v>
      </c>
      <c r="BA16">
        <v>215653229</v>
      </c>
      <c r="BB16">
        <v>1400710773</v>
      </c>
      <c r="BC16">
        <v>5794247430</v>
      </c>
      <c r="BD16">
        <v>440574417.39999998</v>
      </c>
      <c r="BE16">
        <v>442323157.60000002</v>
      </c>
      <c r="BF16">
        <v>26187.9</v>
      </c>
      <c r="BG16">
        <v>3547</v>
      </c>
      <c r="BH16">
        <v>120787.9</v>
      </c>
      <c r="BI16">
        <v>273226.5</v>
      </c>
      <c r="BJ16">
        <v>54583568.700000003</v>
      </c>
      <c r="BK16">
        <v>120349174.90000001</v>
      </c>
      <c r="BL16">
        <v>2203107.2000000002</v>
      </c>
      <c r="BM16">
        <v>414</v>
      </c>
      <c r="BN16">
        <v>0</v>
      </c>
      <c r="BO16">
        <v>76.040000000000006</v>
      </c>
      <c r="BP16">
        <v>76.34</v>
      </c>
      <c r="BQ16">
        <v>4.5199999999999996</v>
      </c>
      <c r="BR16">
        <v>0.61</v>
      </c>
      <c r="BS16">
        <v>20.85</v>
      </c>
      <c r="BT16">
        <v>47.15</v>
      </c>
      <c r="BU16">
        <v>9.42</v>
      </c>
      <c r="BV16">
        <v>20.77</v>
      </c>
      <c r="BW16">
        <v>380.22</v>
      </c>
      <c r="BX16">
        <v>7.0000000000000007E-2</v>
      </c>
    </row>
    <row r="17" spans="1:76" x14ac:dyDescent="0.35">
      <c r="A17" t="s">
        <v>95</v>
      </c>
      <c r="B17">
        <v>2044</v>
      </c>
      <c r="C17">
        <v>23639.200000000001</v>
      </c>
      <c r="D17">
        <v>103752.8</v>
      </c>
      <c r="E17">
        <v>67467.399999999994</v>
      </c>
      <c r="F17">
        <v>26087.4</v>
      </c>
      <c r="G17">
        <v>79.7</v>
      </c>
      <c r="H17">
        <v>4635.5</v>
      </c>
      <c r="I17">
        <v>0</v>
      </c>
      <c r="J17">
        <v>14016</v>
      </c>
      <c r="K17">
        <v>113891.2</v>
      </c>
      <c r="L17">
        <v>332.7</v>
      </c>
      <c r="M17">
        <v>0</v>
      </c>
      <c r="N17">
        <v>154022.70000000001</v>
      </c>
      <c r="O17">
        <v>30369.200000000001</v>
      </c>
      <c r="P17">
        <v>285650.2</v>
      </c>
      <c r="Q17">
        <v>208925.4</v>
      </c>
      <c r="R17">
        <v>4506.2</v>
      </c>
      <c r="S17">
        <v>85586.2</v>
      </c>
      <c r="T17">
        <v>93936.8</v>
      </c>
      <c r="U17">
        <v>0</v>
      </c>
      <c r="V17">
        <v>26559.9</v>
      </c>
      <c r="W17">
        <v>27133.7</v>
      </c>
      <c r="X17">
        <v>0</v>
      </c>
      <c r="Y17">
        <v>0</v>
      </c>
      <c r="Z17">
        <v>603662</v>
      </c>
      <c r="AA17">
        <v>59766</v>
      </c>
      <c r="AB17">
        <v>378483.3</v>
      </c>
      <c r="AC17">
        <v>18618463</v>
      </c>
      <c r="AD17">
        <v>150577736</v>
      </c>
      <c r="AE17">
        <v>130002704</v>
      </c>
      <c r="AF17">
        <v>61182222</v>
      </c>
      <c r="AG17">
        <v>85653</v>
      </c>
      <c r="AH17">
        <v>16016260</v>
      </c>
      <c r="AI17">
        <v>0</v>
      </c>
      <c r="AJ17">
        <v>77745020</v>
      </c>
      <c r="AK17">
        <v>86601455</v>
      </c>
      <c r="AL17">
        <v>102559266</v>
      </c>
      <c r="AM17">
        <v>1590929</v>
      </c>
      <c r="AN17">
        <v>234285404</v>
      </c>
      <c r="AO17">
        <v>18031399</v>
      </c>
      <c r="AP17">
        <v>868583693</v>
      </c>
      <c r="AQ17">
        <v>109811167</v>
      </c>
      <c r="AR17">
        <v>15051124</v>
      </c>
      <c r="AS17">
        <v>306962006</v>
      </c>
      <c r="AT17">
        <v>739083633</v>
      </c>
      <c r="AU17">
        <v>0</v>
      </c>
      <c r="AV17">
        <v>13959907</v>
      </c>
      <c r="AW17">
        <v>13114611</v>
      </c>
      <c r="AX17">
        <v>0</v>
      </c>
      <c r="AY17">
        <v>0</v>
      </c>
      <c r="AZ17">
        <v>1351158150</v>
      </c>
      <c r="BA17">
        <v>232022404</v>
      </c>
      <c r="BB17">
        <v>1374721442</v>
      </c>
      <c r="BC17">
        <v>5921764647</v>
      </c>
      <c r="BD17">
        <v>504373519.39999998</v>
      </c>
      <c r="BE17">
        <v>506348019.30000001</v>
      </c>
      <c r="BF17">
        <v>29593</v>
      </c>
      <c r="BG17">
        <v>4002.3</v>
      </c>
      <c r="BH17">
        <v>145862.79999999999</v>
      </c>
      <c r="BI17">
        <v>307034.8</v>
      </c>
      <c r="BJ17">
        <v>60250528.399999999</v>
      </c>
      <c r="BK17">
        <v>134102715.59999999</v>
      </c>
      <c r="BL17">
        <v>2474203.6</v>
      </c>
      <c r="BM17">
        <v>442.9</v>
      </c>
      <c r="BN17">
        <v>0</v>
      </c>
      <c r="BO17">
        <v>85.17</v>
      </c>
      <c r="BP17">
        <v>85.51</v>
      </c>
      <c r="BQ17">
        <v>5</v>
      </c>
      <c r="BR17">
        <v>0.68</v>
      </c>
      <c r="BS17">
        <v>24.63</v>
      </c>
      <c r="BT17">
        <v>51.85</v>
      </c>
      <c r="BU17">
        <v>10.17</v>
      </c>
      <c r="BV17">
        <v>22.65</v>
      </c>
      <c r="BW17">
        <v>417.82</v>
      </c>
      <c r="BX17">
        <v>7.0000000000000007E-2</v>
      </c>
    </row>
    <row r="18" spans="1:76" x14ac:dyDescent="0.35">
      <c r="A18" t="s">
        <v>95</v>
      </c>
      <c r="B18">
        <v>2046</v>
      </c>
      <c r="C18">
        <v>24941.1</v>
      </c>
      <c r="D18">
        <v>115154.9</v>
      </c>
      <c r="E18">
        <v>58078.2</v>
      </c>
      <c r="F18">
        <v>26468.5</v>
      </c>
      <c r="G18">
        <v>79.7</v>
      </c>
      <c r="H18">
        <v>4630.5</v>
      </c>
      <c r="I18">
        <v>0</v>
      </c>
      <c r="J18">
        <v>13943.3</v>
      </c>
      <c r="K18">
        <v>100553.1</v>
      </c>
      <c r="L18">
        <v>300.8</v>
      </c>
      <c r="M18">
        <v>0</v>
      </c>
      <c r="N18">
        <v>159586.6</v>
      </c>
      <c r="O18">
        <v>30914.6</v>
      </c>
      <c r="P18">
        <v>290812.09999999998</v>
      </c>
      <c r="Q18">
        <v>247968.8</v>
      </c>
      <c r="R18">
        <v>4456.2</v>
      </c>
      <c r="S18">
        <v>85796.6</v>
      </c>
      <c r="T18">
        <v>93936.8</v>
      </c>
      <c r="U18">
        <v>0</v>
      </c>
      <c r="V18">
        <v>23834.9</v>
      </c>
      <c r="W18">
        <v>27133.7</v>
      </c>
      <c r="X18">
        <v>0</v>
      </c>
      <c r="Y18">
        <v>0</v>
      </c>
      <c r="Z18">
        <v>608900.19999999995</v>
      </c>
      <c r="AA18">
        <v>60766</v>
      </c>
      <c r="AB18">
        <v>366789.1</v>
      </c>
      <c r="AC18">
        <v>17325887</v>
      </c>
      <c r="AD18">
        <v>158774358</v>
      </c>
      <c r="AE18">
        <v>113045165</v>
      </c>
      <c r="AF18">
        <v>65184422</v>
      </c>
      <c r="AG18">
        <v>182571</v>
      </c>
      <c r="AH18">
        <v>16146924</v>
      </c>
      <c r="AI18">
        <v>0</v>
      </c>
      <c r="AJ18">
        <v>77745020</v>
      </c>
      <c r="AK18">
        <v>86563244</v>
      </c>
      <c r="AL18">
        <v>115908052</v>
      </c>
      <c r="AM18">
        <v>1735842</v>
      </c>
      <c r="AN18">
        <v>243142663</v>
      </c>
      <c r="AO18">
        <v>20908878</v>
      </c>
      <c r="AP18">
        <v>959520593</v>
      </c>
      <c r="AQ18">
        <v>130332394</v>
      </c>
      <c r="AR18">
        <v>14679593</v>
      </c>
      <c r="AS18">
        <v>307631347</v>
      </c>
      <c r="AT18">
        <v>754440908</v>
      </c>
      <c r="AU18">
        <v>0</v>
      </c>
      <c r="AV18">
        <v>12527647</v>
      </c>
      <c r="AW18">
        <v>17046913</v>
      </c>
      <c r="AX18">
        <v>0</v>
      </c>
      <c r="AY18">
        <v>0</v>
      </c>
      <c r="AZ18">
        <v>1355601936</v>
      </c>
      <c r="BA18">
        <v>236321772</v>
      </c>
      <c r="BB18">
        <v>1345789546</v>
      </c>
      <c r="BC18">
        <v>6050555674</v>
      </c>
      <c r="BD18">
        <v>561013728.39999998</v>
      </c>
      <c r="BE18">
        <v>563139768.89999998</v>
      </c>
      <c r="BF18">
        <v>31937</v>
      </c>
      <c r="BG18">
        <v>4301.5</v>
      </c>
      <c r="BH18">
        <v>147284.4</v>
      </c>
      <c r="BI18">
        <v>328372.09999999998</v>
      </c>
      <c r="BJ18">
        <v>65965480.200000003</v>
      </c>
      <c r="BK18">
        <v>147672119.69999999</v>
      </c>
      <c r="BL18">
        <v>2737533.8</v>
      </c>
      <c r="BM18">
        <v>469.3</v>
      </c>
      <c r="BN18">
        <v>0</v>
      </c>
      <c r="BO18">
        <v>92.72</v>
      </c>
      <c r="BP18">
        <v>93.07</v>
      </c>
      <c r="BQ18">
        <v>5.28</v>
      </c>
      <c r="BR18">
        <v>0.71</v>
      </c>
      <c r="BS18">
        <v>24.34</v>
      </c>
      <c r="BT18">
        <v>54.27</v>
      </c>
      <c r="BU18">
        <v>10.9</v>
      </c>
      <c r="BV18">
        <v>24.41</v>
      </c>
      <c r="BW18">
        <v>452.44</v>
      </c>
      <c r="BX18">
        <v>0.08</v>
      </c>
    </row>
    <row r="19" spans="1:76" x14ac:dyDescent="0.35">
      <c r="A19" t="s">
        <v>95</v>
      </c>
      <c r="B19">
        <v>2048</v>
      </c>
      <c r="C19">
        <v>24052</v>
      </c>
      <c r="D19">
        <v>120871.8</v>
      </c>
      <c r="E19">
        <v>47835.1</v>
      </c>
      <c r="F19">
        <v>26039.200000000001</v>
      </c>
      <c r="G19">
        <v>79.7</v>
      </c>
      <c r="H19">
        <v>4597.5</v>
      </c>
      <c r="I19">
        <v>0</v>
      </c>
      <c r="J19">
        <v>14080.7</v>
      </c>
      <c r="K19">
        <v>86802.2</v>
      </c>
      <c r="L19">
        <v>511.5</v>
      </c>
      <c r="M19">
        <v>0</v>
      </c>
      <c r="N19">
        <v>165951.70000000001</v>
      </c>
      <c r="O19">
        <v>30914.6</v>
      </c>
      <c r="P19">
        <v>305331.20000000001</v>
      </c>
      <c r="Q19">
        <v>287760.09999999998</v>
      </c>
      <c r="R19">
        <v>4395.8999999999996</v>
      </c>
      <c r="S19">
        <v>86009.3</v>
      </c>
      <c r="T19">
        <v>93936.8</v>
      </c>
      <c r="U19">
        <v>0</v>
      </c>
      <c r="V19">
        <v>18961.7</v>
      </c>
      <c r="W19">
        <v>27133.7</v>
      </c>
      <c r="X19">
        <v>0</v>
      </c>
      <c r="Y19">
        <v>0</v>
      </c>
      <c r="Z19">
        <v>605151.1</v>
      </c>
      <c r="AA19">
        <v>60766</v>
      </c>
      <c r="AB19">
        <v>358647.6</v>
      </c>
      <c r="AC19">
        <v>17579194</v>
      </c>
      <c r="AD19">
        <v>169934409</v>
      </c>
      <c r="AE19">
        <v>92442869</v>
      </c>
      <c r="AF19">
        <v>62037627</v>
      </c>
      <c r="AG19">
        <v>119576</v>
      </c>
      <c r="AH19">
        <v>16147498</v>
      </c>
      <c r="AI19">
        <v>0</v>
      </c>
      <c r="AJ19">
        <v>77745020</v>
      </c>
      <c r="AK19">
        <v>79272583</v>
      </c>
      <c r="AL19">
        <v>131816687</v>
      </c>
      <c r="AM19">
        <v>2934749</v>
      </c>
      <c r="AN19">
        <v>252909324</v>
      </c>
      <c r="AO19">
        <v>20908878</v>
      </c>
      <c r="AP19">
        <v>1059192013</v>
      </c>
      <c r="AQ19">
        <v>151246715</v>
      </c>
      <c r="AR19">
        <v>14225998</v>
      </c>
      <c r="AS19">
        <v>308327341</v>
      </c>
      <c r="AT19">
        <v>756343287</v>
      </c>
      <c r="AU19">
        <v>0</v>
      </c>
      <c r="AV19">
        <v>9966293</v>
      </c>
      <c r="AW19">
        <v>17176618</v>
      </c>
      <c r="AX19">
        <v>0</v>
      </c>
      <c r="AY19">
        <v>0</v>
      </c>
      <c r="AZ19">
        <v>1348978556</v>
      </c>
      <c r="BA19">
        <v>236277731</v>
      </c>
      <c r="BB19">
        <v>1341016920</v>
      </c>
      <c r="BC19">
        <v>6166599886</v>
      </c>
      <c r="BD19">
        <v>621797417.70000005</v>
      </c>
      <c r="BE19">
        <v>624036979.5</v>
      </c>
      <c r="BF19">
        <v>33750.5</v>
      </c>
      <c r="BG19">
        <v>4519.3999999999996</v>
      </c>
      <c r="BH19">
        <v>149773.1</v>
      </c>
      <c r="BI19">
        <v>349578</v>
      </c>
      <c r="BJ19">
        <v>71556614.200000003</v>
      </c>
      <c r="BK19">
        <v>161106677.30000001</v>
      </c>
      <c r="BL19">
        <v>3000551.3</v>
      </c>
      <c r="BM19">
        <v>489.5</v>
      </c>
      <c r="BN19">
        <v>0</v>
      </c>
      <c r="BO19">
        <v>100.83</v>
      </c>
      <c r="BP19">
        <v>101.2</v>
      </c>
      <c r="BQ19">
        <v>5.47</v>
      </c>
      <c r="BR19">
        <v>0.73</v>
      </c>
      <c r="BS19">
        <v>24.29</v>
      </c>
      <c r="BT19">
        <v>56.69</v>
      </c>
      <c r="BU19">
        <v>11.6</v>
      </c>
      <c r="BV19">
        <v>26.13</v>
      </c>
      <c r="BW19">
        <v>486.58</v>
      </c>
      <c r="BX19">
        <v>0.08</v>
      </c>
    </row>
    <row r="20" spans="1:76" x14ac:dyDescent="0.35">
      <c r="A20" t="s">
        <v>95</v>
      </c>
      <c r="B20">
        <v>2050</v>
      </c>
      <c r="C20">
        <v>24181.5</v>
      </c>
      <c r="D20">
        <v>123820.9</v>
      </c>
      <c r="E20">
        <v>38395</v>
      </c>
      <c r="F20">
        <v>20128.099999999999</v>
      </c>
      <c r="G20">
        <v>79.7</v>
      </c>
      <c r="H20">
        <v>4593.2</v>
      </c>
      <c r="I20">
        <v>0</v>
      </c>
      <c r="J20">
        <v>14303.7</v>
      </c>
      <c r="K20">
        <v>75260.600000000006</v>
      </c>
      <c r="L20">
        <v>1314.9</v>
      </c>
      <c r="M20">
        <v>0</v>
      </c>
      <c r="N20">
        <v>173085.5</v>
      </c>
      <c r="O20">
        <v>30914.6</v>
      </c>
      <c r="P20">
        <v>328286.3</v>
      </c>
      <c r="Q20">
        <v>328193.09999999998</v>
      </c>
      <c r="R20">
        <v>3352.2</v>
      </c>
      <c r="S20">
        <v>86254.5</v>
      </c>
      <c r="T20">
        <v>91227.6</v>
      </c>
      <c r="U20">
        <v>0</v>
      </c>
      <c r="V20">
        <v>10713.4</v>
      </c>
      <c r="W20">
        <v>27133.7</v>
      </c>
      <c r="X20">
        <v>0</v>
      </c>
      <c r="Y20">
        <v>0</v>
      </c>
      <c r="Z20">
        <v>609799.4</v>
      </c>
      <c r="AA20">
        <v>60766</v>
      </c>
      <c r="AB20">
        <v>345130.3</v>
      </c>
      <c r="AC20">
        <v>18072031</v>
      </c>
      <c r="AD20">
        <v>182526376</v>
      </c>
      <c r="AE20">
        <v>77307133</v>
      </c>
      <c r="AF20">
        <v>48329733</v>
      </c>
      <c r="AG20">
        <v>146731</v>
      </c>
      <c r="AH20">
        <v>16197316</v>
      </c>
      <c r="AI20">
        <v>0</v>
      </c>
      <c r="AJ20">
        <v>77745020</v>
      </c>
      <c r="AK20">
        <v>7518016</v>
      </c>
      <c r="AL20">
        <v>203390910</v>
      </c>
      <c r="AM20">
        <v>7539698</v>
      </c>
      <c r="AN20">
        <v>263759979</v>
      </c>
      <c r="AO20">
        <v>21196567</v>
      </c>
      <c r="AP20">
        <v>1235679780</v>
      </c>
      <c r="AQ20">
        <v>172498301</v>
      </c>
      <c r="AR20">
        <v>6454080</v>
      </c>
      <c r="AS20">
        <v>309125648</v>
      </c>
      <c r="AT20">
        <v>734315494</v>
      </c>
      <c r="AU20">
        <v>0</v>
      </c>
      <c r="AV20">
        <v>5630980</v>
      </c>
      <c r="AW20">
        <v>19994378</v>
      </c>
      <c r="AX20">
        <v>0</v>
      </c>
      <c r="AY20">
        <v>0</v>
      </c>
      <c r="AZ20">
        <v>1352678236</v>
      </c>
      <c r="BA20">
        <v>235634631</v>
      </c>
      <c r="BB20">
        <v>1285500232</v>
      </c>
      <c r="BC20">
        <v>6281241269</v>
      </c>
      <c r="BD20">
        <v>756949052.29999995</v>
      </c>
      <c r="BE20">
        <v>759268300</v>
      </c>
      <c r="BF20">
        <v>35183.800000000003</v>
      </c>
      <c r="BG20">
        <v>4654.8</v>
      </c>
      <c r="BH20">
        <v>238292.3</v>
      </c>
      <c r="BI20">
        <v>386110.5</v>
      </c>
      <c r="BJ20">
        <v>79692159.200000003</v>
      </c>
      <c r="BK20">
        <v>180729925.59999999</v>
      </c>
      <c r="BL20">
        <v>3385864.6</v>
      </c>
      <c r="BM20">
        <v>509.2</v>
      </c>
      <c r="BN20">
        <v>0</v>
      </c>
      <c r="BO20">
        <v>120.51</v>
      </c>
      <c r="BP20">
        <v>120.88</v>
      </c>
      <c r="BQ20">
        <v>5.6</v>
      </c>
      <c r="BR20">
        <v>0.74</v>
      </c>
      <c r="BS20">
        <v>37.94</v>
      </c>
      <c r="BT20">
        <v>61.47</v>
      </c>
      <c r="BU20">
        <v>12.69</v>
      </c>
      <c r="BV20">
        <v>28.77</v>
      </c>
      <c r="BW20">
        <v>539.04</v>
      </c>
      <c r="BX20">
        <v>0.08</v>
      </c>
    </row>
    <row r="76" s="4" customForma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E3B7-E546-4812-A1C3-F69F05C252C4}">
  <dimension ref="A1:BX76"/>
  <sheetViews>
    <sheetView topLeftCell="A2" zoomScale="90" zoomScaleNormal="90" workbookViewId="0">
      <selection activeCell="H30" sqref="H30"/>
    </sheetView>
  </sheetViews>
  <sheetFormatPr defaultRowHeight="14.5" x14ac:dyDescent="0.35"/>
  <cols>
    <col min="2" max="2" width="8.81640625" bestFit="1" customWidth="1"/>
    <col min="3" max="3" width="16.26953125" bestFit="1" customWidth="1"/>
    <col min="4" max="17" width="15.54296875" bestFit="1" customWidth="1"/>
    <col min="18" max="18" width="8.81640625" bestFit="1" customWidth="1"/>
    <col min="19" max="19" width="12.08984375" bestFit="1" customWidth="1"/>
    <col min="20" max="20" width="12.7265625" bestFit="1" customWidth="1"/>
    <col min="21" max="28" width="8.81640625" bestFit="1" customWidth="1"/>
    <col min="29" max="29" width="9.54296875" bestFit="1" customWidth="1"/>
    <col min="30" max="31" width="10.7265625" bestFit="1" customWidth="1"/>
    <col min="32" max="32" width="9.54296875" bestFit="1" customWidth="1"/>
    <col min="33" max="33" width="8.81640625" bestFit="1" customWidth="1"/>
    <col min="34" max="34" width="9.54296875" bestFit="1" customWidth="1"/>
    <col min="35" max="35" width="8.81640625" bestFit="1" customWidth="1"/>
    <col min="36" max="36" width="9.54296875" bestFit="1" customWidth="1"/>
  </cols>
  <sheetData>
    <row r="1" spans="1:76" x14ac:dyDescent="0.35">
      <c r="A1" t="s">
        <v>0</v>
      </c>
      <c r="B1" t="s">
        <v>1</v>
      </c>
      <c r="C1" t="s">
        <v>2</v>
      </c>
      <c r="D1" t="s">
        <v>3</v>
      </c>
    </row>
    <row r="2" spans="1:76" x14ac:dyDescent="0.35">
      <c r="A2" t="s">
        <v>4</v>
      </c>
      <c r="B2" t="s">
        <v>5</v>
      </c>
      <c r="C2" t="s">
        <v>6</v>
      </c>
      <c r="D2" t="b">
        <v>1</v>
      </c>
    </row>
    <row r="3" spans="1:76" x14ac:dyDescent="0.35">
      <c r="A3" t="s">
        <v>7</v>
      </c>
    </row>
    <row r="4" spans="1:76" x14ac:dyDescent="0.35">
      <c r="A4" t="s">
        <v>8</v>
      </c>
      <c r="B4" t="s">
        <v>9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10</v>
      </c>
      <c r="M4" t="s">
        <v>10</v>
      </c>
      <c r="N4" t="s">
        <v>10</v>
      </c>
      <c r="O4" t="s">
        <v>10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10</v>
      </c>
      <c r="V4" t="s">
        <v>10</v>
      </c>
      <c r="W4" t="s">
        <v>10</v>
      </c>
      <c r="X4" t="s">
        <v>10</v>
      </c>
      <c r="Y4" t="s">
        <v>10</v>
      </c>
      <c r="Z4" t="s">
        <v>10</v>
      </c>
      <c r="AA4" t="s">
        <v>10</v>
      </c>
      <c r="AB4" t="s">
        <v>10</v>
      </c>
      <c r="AC4" t="s">
        <v>11</v>
      </c>
      <c r="AD4" t="s">
        <v>11</v>
      </c>
      <c r="AE4" t="s">
        <v>11</v>
      </c>
      <c r="AF4" t="s">
        <v>11</v>
      </c>
      <c r="AG4" t="s">
        <v>11</v>
      </c>
      <c r="AH4" t="s">
        <v>11</v>
      </c>
      <c r="AI4" t="s">
        <v>11</v>
      </c>
      <c r="AJ4" t="s">
        <v>11</v>
      </c>
      <c r="AK4" t="s">
        <v>11</v>
      </c>
      <c r="AL4" t="s">
        <v>11</v>
      </c>
      <c r="AM4" t="s">
        <v>11</v>
      </c>
      <c r="AN4" t="s">
        <v>11</v>
      </c>
      <c r="AO4" t="s">
        <v>11</v>
      </c>
      <c r="AP4" t="s">
        <v>11</v>
      </c>
      <c r="AQ4" t="s">
        <v>11</v>
      </c>
      <c r="AR4" t="s">
        <v>11</v>
      </c>
      <c r="AS4" t="s">
        <v>11</v>
      </c>
      <c r="AT4" t="s">
        <v>11</v>
      </c>
      <c r="AU4" t="s">
        <v>11</v>
      </c>
      <c r="AV4" t="s">
        <v>11</v>
      </c>
      <c r="AW4" t="s">
        <v>11</v>
      </c>
      <c r="AX4" t="s">
        <v>11</v>
      </c>
      <c r="AY4" t="s">
        <v>11</v>
      </c>
      <c r="AZ4" t="s">
        <v>11</v>
      </c>
      <c r="BA4" t="s">
        <v>11</v>
      </c>
      <c r="BB4" t="s">
        <v>11</v>
      </c>
      <c r="BC4" t="s">
        <v>11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13</v>
      </c>
      <c r="BK4" t="s">
        <v>13</v>
      </c>
      <c r="BL4" t="s">
        <v>13</v>
      </c>
      <c r="BM4" t="s">
        <v>13</v>
      </c>
      <c r="BN4" t="s">
        <v>14</v>
      </c>
      <c r="BO4" t="s">
        <v>15</v>
      </c>
      <c r="BP4" t="s">
        <v>15</v>
      </c>
      <c r="BQ4" t="s">
        <v>16</v>
      </c>
      <c r="BR4" t="s">
        <v>16</v>
      </c>
      <c r="BS4" t="s">
        <v>16</v>
      </c>
      <c r="BT4" t="s">
        <v>16</v>
      </c>
      <c r="BU4" t="s">
        <v>17</v>
      </c>
      <c r="BV4" t="s">
        <v>17</v>
      </c>
      <c r="BW4" t="s">
        <v>18</v>
      </c>
      <c r="BX4" t="s">
        <v>18</v>
      </c>
    </row>
    <row r="5" spans="1:76" x14ac:dyDescent="0.3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38</v>
      </c>
      <c r="U5" t="s">
        <v>39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t="s">
        <v>49</v>
      </c>
      <c r="AF5" t="s">
        <v>50</v>
      </c>
      <c r="AG5" t="s">
        <v>51</v>
      </c>
      <c r="AH5" t="s">
        <v>52</v>
      </c>
      <c r="AI5" t="s">
        <v>53</v>
      </c>
      <c r="AJ5" t="s">
        <v>54</v>
      </c>
      <c r="AK5" t="s">
        <v>55</v>
      </c>
      <c r="AL5" t="s">
        <v>56</v>
      </c>
      <c r="AM5" t="s">
        <v>57</v>
      </c>
      <c r="AN5" t="s">
        <v>58</v>
      </c>
      <c r="AO5" t="s">
        <v>59</v>
      </c>
      <c r="AP5" t="s">
        <v>60</v>
      </c>
      <c r="AQ5" t="s">
        <v>61</v>
      </c>
      <c r="AR5" t="s">
        <v>62</v>
      </c>
      <c r="AS5" t="s">
        <v>63</v>
      </c>
      <c r="AT5" t="s">
        <v>64</v>
      </c>
      <c r="AU5" t="s">
        <v>65</v>
      </c>
      <c r="AV5" t="s">
        <v>66</v>
      </c>
      <c r="AW5" t="s">
        <v>67</v>
      </c>
      <c r="AX5" t="s">
        <v>68</v>
      </c>
      <c r="AY5" t="s">
        <v>69</v>
      </c>
      <c r="AZ5" t="s">
        <v>70</v>
      </c>
      <c r="BA5" t="s">
        <v>71</v>
      </c>
      <c r="BB5" t="s">
        <v>72</v>
      </c>
      <c r="BC5" t="s">
        <v>73</v>
      </c>
      <c r="BD5" t="s">
        <v>74</v>
      </c>
      <c r="BE5" t="s">
        <v>75</v>
      </c>
      <c r="BF5" t="s">
        <v>76</v>
      </c>
      <c r="BG5" t="s">
        <v>77</v>
      </c>
      <c r="BH5" t="s">
        <v>78</v>
      </c>
      <c r="BI5" t="s">
        <v>79</v>
      </c>
      <c r="BJ5" t="s">
        <v>80</v>
      </c>
      <c r="BK5" t="s">
        <v>81</v>
      </c>
      <c r="BL5" t="s">
        <v>82</v>
      </c>
      <c r="BM5" t="s">
        <v>83</v>
      </c>
      <c r="BN5" t="s">
        <v>84</v>
      </c>
      <c r="BO5" t="s">
        <v>85</v>
      </c>
      <c r="BP5" t="s">
        <v>86</v>
      </c>
      <c r="BQ5" t="s">
        <v>87</v>
      </c>
      <c r="BR5" t="s">
        <v>88</v>
      </c>
      <c r="BS5" t="s">
        <v>89</v>
      </c>
      <c r="BT5" t="s">
        <v>90</v>
      </c>
      <c r="BU5" t="s">
        <v>91</v>
      </c>
      <c r="BV5" t="s">
        <v>92</v>
      </c>
      <c r="BW5" t="s">
        <v>93</v>
      </c>
      <c r="BX5" t="s">
        <v>94</v>
      </c>
    </row>
    <row r="6" spans="1:76" x14ac:dyDescent="0.35">
      <c r="A6" t="s">
        <v>95</v>
      </c>
      <c r="B6">
        <v>2022</v>
      </c>
      <c r="C6">
        <v>5334.3</v>
      </c>
      <c r="D6">
        <v>2481</v>
      </c>
      <c r="E6">
        <v>0</v>
      </c>
      <c r="F6">
        <v>0</v>
      </c>
      <c r="G6">
        <v>0</v>
      </c>
      <c r="H6">
        <v>6385.7</v>
      </c>
      <c r="I6">
        <v>0</v>
      </c>
      <c r="J6">
        <v>0</v>
      </c>
      <c r="K6">
        <v>202020</v>
      </c>
      <c r="L6">
        <v>1323.4</v>
      </c>
      <c r="M6">
        <v>0</v>
      </c>
      <c r="N6">
        <v>31250.7</v>
      </c>
      <c r="O6">
        <v>0</v>
      </c>
      <c r="P6">
        <v>280492</v>
      </c>
      <c r="Q6">
        <v>130251.1</v>
      </c>
      <c r="R6">
        <v>3900.1</v>
      </c>
      <c r="S6">
        <v>80824.600000000006</v>
      </c>
      <c r="T6">
        <v>96946.8</v>
      </c>
      <c r="U6">
        <v>0</v>
      </c>
      <c r="V6">
        <v>85119.7</v>
      </c>
      <c r="W6">
        <v>23061.200000000001</v>
      </c>
      <c r="X6">
        <v>0</v>
      </c>
      <c r="Y6">
        <v>0</v>
      </c>
      <c r="Z6">
        <v>92601.600000000006</v>
      </c>
      <c r="AA6">
        <v>52.7</v>
      </c>
      <c r="AB6">
        <v>145262.5</v>
      </c>
      <c r="AC6">
        <v>7446640</v>
      </c>
      <c r="AD6">
        <v>2402779</v>
      </c>
      <c r="AE6">
        <v>0</v>
      </c>
      <c r="AF6">
        <v>0</v>
      </c>
      <c r="AG6">
        <v>0</v>
      </c>
      <c r="AH6">
        <v>21466737</v>
      </c>
      <c r="AI6">
        <v>0</v>
      </c>
      <c r="AJ6">
        <v>63749780</v>
      </c>
      <c r="AK6">
        <v>0</v>
      </c>
      <c r="AL6">
        <v>962349281</v>
      </c>
      <c r="AM6">
        <v>3638262</v>
      </c>
      <c r="AN6">
        <v>48306591</v>
      </c>
      <c r="AO6">
        <v>0</v>
      </c>
      <c r="AP6">
        <v>1183401939</v>
      </c>
      <c r="AQ6">
        <v>68459979</v>
      </c>
      <c r="AR6">
        <v>10538333</v>
      </c>
      <c r="AS6">
        <v>289498391</v>
      </c>
      <c r="AT6">
        <v>779981331</v>
      </c>
      <c r="AU6">
        <v>0</v>
      </c>
      <c r="AV6">
        <v>44738914</v>
      </c>
      <c r="AW6">
        <v>12827794</v>
      </c>
      <c r="AX6">
        <v>0</v>
      </c>
      <c r="AY6">
        <v>0</v>
      </c>
      <c r="AZ6">
        <v>195643570</v>
      </c>
      <c r="BA6">
        <v>80581</v>
      </c>
      <c r="BB6">
        <v>446489843</v>
      </c>
      <c r="BC6">
        <v>4141020746</v>
      </c>
      <c r="BD6">
        <v>1540113831.7</v>
      </c>
      <c r="BE6">
        <v>1548855448.2</v>
      </c>
      <c r="BF6">
        <v>127074.5</v>
      </c>
      <c r="BG6">
        <v>18149.400000000001</v>
      </c>
      <c r="BH6">
        <v>972840.3</v>
      </c>
      <c r="BI6">
        <v>1084455.8</v>
      </c>
      <c r="BJ6">
        <v>103117488.2</v>
      </c>
      <c r="BK6">
        <v>249549744.09999999</v>
      </c>
      <c r="BL6">
        <v>4904930.5999999996</v>
      </c>
      <c r="BM6">
        <v>971.9</v>
      </c>
      <c r="BN6">
        <v>0</v>
      </c>
      <c r="BO6">
        <v>371.92</v>
      </c>
      <c r="BP6">
        <v>374.03</v>
      </c>
      <c r="BQ6">
        <v>30.69</v>
      </c>
      <c r="BR6">
        <v>4.38</v>
      </c>
      <c r="BS6">
        <v>234.93</v>
      </c>
      <c r="BT6">
        <v>261.88</v>
      </c>
      <c r="BU6">
        <v>24.9</v>
      </c>
      <c r="BV6">
        <v>60.26</v>
      </c>
      <c r="BW6">
        <v>1184.47</v>
      </c>
      <c r="BX6">
        <v>0.23</v>
      </c>
    </row>
    <row r="7" spans="1:76" x14ac:dyDescent="0.35">
      <c r="A7" t="s">
        <v>95</v>
      </c>
      <c r="B7">
        <v>2024</v>
      </c>
      <c r="C7">
        <v>7018.7</v>
      </c>
      <c r="D7">
        <v>3705.9</v>
      </c>
      <c r="E7">
        <v>0</v>
      </c>
      <c r="F7">
        <v>0</v>
      </c>
      <c r="G7">
        <v>0</v>
      </c>
      <c r="H7">
        <v>6388.7</v>
      </c>
      <c r="I7">
        <v>0</v>
      </c>
      <c r="J7">
        <v>0</v>
      </c>
      <c r="K7">
        <v>189691</v>
      </c>
      <c r="L7">
        <v>1323.4</v>
      </c>
      <c r="M7">
        <v>0</v>
      </c>
      <c r="N7">
        <v>40722.699999999997</v>
      </c>
      <c r="O7">
        <v>0</v>
      </c>
      <c r="P7">
        <v>285490.2</v>
      </c>
      <c r="Q7">
        <v>120112.4</v>
      </c>
      <c r="R7">
        <v>3900.1</v>
      </c>
      <c r="S7">
        <v>80885.600000000006</v>
      </c>
      <c r="T7">
        <v>96946.8</v>
      </c>
      <c r="U7">
        <v>0</v>
      </c>
      <c r="V7">
        <v>55832.7</v>
      </c>
      <c r="W7">
        <v>23061.200000000001</v>
      </c>
      <c r="X7">
        <v>0</v>
      </c>
      <c r="Y7">
        <v>0</v>
      </c>
      <c r="Z7">
        <v>161748.20000000001</v>
      </c>
      <c r="AA7">
        <v>5545</v>
      </c>
      <c r="AB7">
        <v>164769.4</v>
      </c>
      <c r="AC7">
        <v>4360867</v>
      </c>
      <c r="AD7">
        <v>5048625</v>
      </c>
      <c r="AE7">
        <v>0</v>
      </c>
      <c r="AF7">
        <v>0</v>
      </c>
      <c r="AG7">
        <v>0</v>
      </c>
      <c r="AH7">
        <v>17877790</v>
      </c>
      <c r="AI7">
        <v>0</v>
      </c>
      <c r="AJ7">
        <v>64205930</v>
      </c>
      <c r="AK7">
        <v>0</v>
      </c>
      <c r="AL7">
        <v>673107110</v>
      </c>
      <c r="AM7">
        <v>3438382</v>
      </c>
      <c r="AN7">
        <v>58329572</v>
      </c>
      <c r="AO7">
        <v>0</v>
      </c>
      <c r="AP7">
        <v>1246830397</v>
      </c>
      <c r="AQ7">
        <v>63131103</v>
      </c>
      <c r="AR7">
        <v>10538333</v>
      </c>
      <c r="AS7">
        <v>290605084</v>
      </c>
      <c r="AT7">
        <v>780388206</v>
      </c>
      <c r="AU7">
        <v>0</v>
      </c>
      <c r="AV7">
        <v>29345659</v>
      </c>
      <c r="AW7">
        <v>17889072</v>
      </c>
      <c r="AX7">
        <v>0</v>
      </c>
      <c r="AY7">
        <v>0</v>
      </c>
      <c r="AZ7">
        <v>376502336</v>
      </c>
      <c r="BA7">
        <v>15035394</v>
      </c>
      <c r="BB7">
        <v>565249883</v>
      </c>
      <c r="BC7">
        <v>4221883742</v>
      </c>
      <c r="BD7">
        <v>1236485482.5</v>
      </c>
      <c r="BE7">
        <v>1242726643.5</v>
      </c>
      <c r="BF7">
        <v>91292.5</v>
      </c>
      <c r="BG7">
        <v>12896.1</v>
      </c>
      <c r="BH7">
        <v>671283.6</v>
      </c>
      <c r="BI7">
        <v>744942.7</v>
      </c>
      <c r="BJ7">
        <v>93496061.599999994</v>
      </c>
      <c r="BK7">
        <v>221600120.80000001</v>
      </c>
      <c r="BL7">
        <v>4291542.5999999996</v>
      </c>
      <c r="BM7">
        <v>791.5</v>
      </c>
      <c r="BN7">
        <v>0</v>
      </c>
      <c r="BO7">
        <v>292.88</v>
      </c>
      <c r="BP7">
        <v>294.35000000000002</v>
      </c>
      <c r="BQ7">
        <v>21.62</v>
      </c>
      <c r="BR7">
        <v>3.05</v>
      </c>
      <c r="BS7">
        <v>159</v>
      </c>
      <c r="BT7">
        <v>176.45</v>
      </c>
      <c r="BU7">
        <v>22.15</v>
      </c>
      <c r="BV7">
        <v>52.49</v>
      </c>
      <c r="BW7">
        <v>1016.5</v>
      </c>
      <c r="BX7">
        <v>0.19</v>
      </c>
    </row>
    <row r="8" spans="1:76" x14ac:dyDescent="0.35">
      <c r="A8" t="s">
        <v>95</v>
      </c>
      <c r="B8">
        <v>2026</v>
      </c>
      <c r="C8">
        <v>8884.9</v>
      </c>
      <c r="D8">
        <v>6938.1</v>
      </c>
      <c r="E8">
        <v>0</v>
      </c>
      <c r="F8">
        <v>0</v>
      </c>
      <c r="G8">
        <v>0</v>
      </c>
      <c r="H8">
        <v>6388.7</v>
      </c>
      <c r="I8">
        <v>0</v>
      </c>
      <c r="J8">
        <v>0</v>
      </c>
      <c r="K8">
        <v>179968</v>
      </c>
      <c r="L8">
        <v>1323.4</v>
      </c>
      <c r="M8">
        <v>0</v>
      </c>
      <c r="N8">
        <v>53793.8</v>
      </c>
      <c r="O8">
        <v>0</v>
      </c>
      <c r="P8">
        <v>298801.40000000002</v>
      </c>
      <c r="Q8">
        <v>117648.3</v>
      </c>
      <c r="R8">
        <v>3900.1</v>
      </c>
      <c r="S8">
        <v>83310.8</v>
      </c>
      <c r="T8">
        <v>96946.8</v>
      </c>
      <c r="U8">
        <v>0</v>
      </c>
      <c r="V8">
        <v>51509.8</v>
      </c>
      <c r="W8">
        <v>23061.200000000001</v>
      </c>
      <c r="X8">
        <v>0</v>
      </c>
      <c r="Y8">
        <v>0</v>
      </c>
      <c r="Z8">
        <v>206225</v>
      </c>
      <c r="AA8">
        <v>12685</v>
      </c>
      <c r="AB8">
        <v>192423.2</v>
      </c>
      <c r="AC8">
        <v>3362074</v>
      </c>
      <c r="AD8">
        <v>9942606</v>
      </c>
      <c r="AE8">
        <v>0</v>
      </c>
      <c r="AF8">
        <v>0</v>
      </c>
      <c r="AG8">
        <v>0</v>
      </c>
      <c r="AH8">
        <v>17237326</v>
      </c>
      <c r="AI8">
        <v>0</v>
      </c>
      <c r="AJ8">
        <v>72135150</v>
      </c>
      <c r="AK8">
        <v>0</v>
      </c>
      <c r="AL8">
        <v>548443392</v>
      </c>
      <c r="AM8">
        <v>3629725</v>
      </c>
      <c r="AN8">
        <v>78824489</v>
      </c>
      <c r="AO8">
        <v>0</v>
      </c>
      <c r="AP8">
        <v>1197212697</v>
      </c>
      <c r="AQ8">
        <v>61835972</v>
      </c>
      <c r="AR8">
        <v>10538333</v>
      </c>
      <c r="AS8">
        <v>299908562</v>
      </c>
      <c r="AT8">
        <v>780388206</v>
      </c>
      <c r="AU8">
        <v>0</v>
      </c>
      <c r="AV8">
        <v>27073536</v>
      </c>
      <c r="AW8">
        <v>21000109</v>
      </c>
      <c r="AX8">
        <v>0</v>
      </c>
      <c r="AY8">
        <v>0</v>
      </c>
      <c r="AZ8">
        <v>476841707</v>
      </c>
      <c r="BA8">
        <v>36385446</v>
      </c>
      <c r="BB8">
        <v>663859921</v>
      </c>
      <c r="BC8">
        <v>4308619252</v>
      </c>
      <c r="BD8">
        <v>1076627250.5999999</v>
      </c>
      <c r="BE8">
        <v>1081783390.8</v>
      </c>
      <c r="BF8">
        <v>75607.3</v>
      </c>
      <c r="BG8">
        <v>10633.9</v>
      </c>
      <c r="BH8">
        <v>556392.4</v>
      </c>
      <c r="BI8">
        <v>654112.69999999995</v>
      </c>
      <c r="BJ8">
        <v>85970002.900000006</v>
      </c>
      <c r="BK8">
        <v>201175114.90000001</v>
      </c>
      <c r="BL8">
        <v>3859435.6</v>
      </c>
      <c r="BM8">
        <v>710.4</v>
      </c>
      <c r="BN8">
        <v>0</v>
      </c>
      <c r="BO8">
        <v>249.88</v>
      </c>
      <c r="BP8">
        <v>251.07</v>
      </c>
      <c r="BQ8">
        <v>17.55</v>
      </c>
      <c r="BR8">
        <v>2.4700000000000002</v>
      </c>
      <c r="BS8">
        <v>129.13</v>
      </c>
      <c r="BT8">
        <v>151.81</v>
      </c>
      <c r="BU8">
        <v>19.95</v>
      </c>
      <c r="BV8">
        <v>46.69</v>
      </c>
      <c r="BW8">
        <v>895.75</v>
      </c>
      <c r="BX8">
        <v>0.16</v>
      </c>
    </row>
    <row r="9" spans="1:76" x14ac:dyDescent="0.35">
      <c r="A9" t="s">
        <v>95</v>
      </c>
      <c r="B9">
        <v>2028</v>
      </c>
      <c r="C9">
        <v>10630.2</v>
      </c>
      <c r="D9">
        <v>29735.7</v>
      </c>
      <c r="E9">
        <v>1471.3</v>
      </c>
      <c r="F9">
        <v>0</v>
      </c>
      <c r="G9">
        <v>0</v>
      </c>
      <c r="H9">
        <v>6093.8</v>
      </c>
      <c r="I9">
        <v>0</v>
      </c>
      <c r="J9">
        <v>2105</v>
      </c>
      <c r="K9">
        <v>162044.29999999999</v>
      </c>
      <c r="L9">
        <v>1323.4</v>
      </c>
      <c r="M9">
        <v>0</v>
      </c>
      <c r="N9">
        <v>71560</v>
      </c>
      <c r="O9">
        <v>30015.4</v>
      </c>
      <c r="P9">
        <v>267688.8</v>
      </c>
      <c r="Q9">
        <v>115519.5</v>
      </c>
      <c r="R9">
        <v>4742.2</v>
      </c>
      <c r="S9">
        <v>84101</v>
      </c>
      <c r="T9">
        <v>96946.8</v>
      </c>
      <c r="U9">
        <v>0</v>
      </c>
      <c r="V9">
        <v>49627.199999999997</v>
      </c>
      <c r="W9">
        <v>23062.2</v>
      </c>
      <c r="X9">
        <v>0</v>
      </c>
      <c r="Y9">
        <v>0</v>
      </c>
      <c r="Z9">
        <v>283531.5</v>
      </c>
      <c r="AA9">
        <v>19615</v>
      </c>
      <c r="AB9">
        <v>270472.09999999998</v>
      </c>
      <c r="AC9">
        <v>5505815</v>
      </c>
      <c r="AD9">
        <v>50114698</v>
      </c>
      <c r="AE9">
        <v>4028380</v>
      </c>
      <c r="AF9">
        <v>0</v>
      </c>
      <c r="AG9">
        <v>0</v>
      </c>
      <c r="AH9">
        <v>16730644</v>
      </c>
      <c r="AI9">
        <v>0</v>
      </c>
      <c r="AJ9">
        <v>80376060</v>
      </c>
      <c r="AK9">
        <v>14935606</v>
      </c>
      <c r="AL9">
        <v>279492707</v>
      </c>
      <c r="AM9">
        <v>3444889</v>
      </c>
      <c r="AN9">
        <v>102366066</v>
      </c>
      <c r="AO9">
        <v>230361722</v>
      </c>
      <c r="AP9">
        <v>786699082</v>
      </c>
      <c r="AQ9">
        <v>60717075</v>
      </c>
      <c r="AR9">
        <v>16809975</v>
      </c>
      <c r="AS9">
        <v>302316728</v>
      </c>
      <c r="AT9">
        <v>776805011</v>
      </c>
      <c r="AU9">
        <v>0</v>
      </c>
      <c r="AV9">
        <v>26084041</v>
      </c>
      <c r="AW9">
        <v>25508341</v>
      </c>
      <c r="AX9">
        <v>0</v>
      </c>
      <c r="AY9">
        <v>0</v>
      </c>
      <c r="AZ9">
        <v>663980710</v>
      </c>
      <c r="BA9">
        <v>65543437</v>
      </c>
      <c r="BB9">
        <v>970144990</v>
      </c>
      <c r="BC9">
        <v>4481965977</v>
      </c>
      <c r="BD9">
        <v>646816179.10000002</v>
      </c>
      <c r="BE9">
        <v>649788808.29999995</v>
      </c>
      <c r="BF9">
        <v>43961.2</v>
      </c>
      <c r="BG9">
        <v>6090.1</v>
      </c>
      <c r="BH9">
        <v>316530.59999999998</v>
      </c>
      <c r="BI9">
        <v>417800.8</v>
      </c>
      <c r="BJ9">
        <v>69260118.200000003</v>
      </c>
      <c r="BK9">
        <v>156149821</v>
      </c>
      <c r="BL9">
        <v>2910759</v>
      </c>
      <c r="BM9">
        <v>546.1</v>
      </c>
      <c r="BN9">
        <v>0</v>
      </c>
      <c r="BO9">
        <v>144.32</v>
      </c>
      <c r="BP9">
        <v>144.97999999999999</v>
      </c>
      <c r="BQ9">
        <v>9.81</v>
      </c>
      <c r="BR9">
        <v>1.36</v>
      </c>
      <c r="BS9">
        <v>70.62</v>
      </c>
      <c r="BT9">
        <v>93.22</v>
      </c>
      <c r="BU9">
        <v>15.45</v>
      </c>
      <c r="BV9">
        <v>34.840000000000003</v>
      </c>
      <c r="BW9">
        <v>649.44000000000005</v>
      </c>
      <c r="BX9">
        <v>0.12</v>
      </c>
    </row>
    <row r="10" spans="1:76" x14ac:dyDescent="0.35">
      <c r="A10" t="s">
        <v>95</v>
      </c>
      <c r="B10">
        <v>2030</v>
      </c>
      <c r="C10">
        <v>13376.1</v>
      </c>
      <c r="D10">
        <v>49610.6</v>
      </c>
      <c r="E10">
        <v>15996.7</v>
      </c>
      <c r="F10">
        <v>0</v>
      </c>
      <c r="G10">
        <v>0</v>
      </c>
      <c r="H10">
        <v>5857.6</v>
      </c>
      <c r="I10">
        <v>0</v>
      </c>
      <c r="J10">
        <v>2105</v>
      </c>
      <c r="K10">
        <v>153081.1</v>
      </c>
      <c r="L10">
        <v>1323.4</v>
      </c>
      <c r="M10">
        <v>0</v>
      </c>
      <c r="N10">
        <v>96330.6</v>
      </c>
      <c r="O10">
        <v>30015.4</v>
      </c>
      <c r="P10">
        <v>265408.40000000002</v>
      </c>
      <c r="Q10">
        <v>114694.1</v>
      </c>
      <c r="R10">
        <v>4742.2</v>
      </c>
      <c r="S10">
        <v>84330.1</v>
      </c>
      <c r="T10">
        <v>94706.8</v>
      </c>
      <c r="U10">
        <v>0</v>
      </c>
      <c r="V10">
        <v>42796.5</v>
      </c>
      <c r="W10">
        <v>25597.599999999999</v>
      </c>
      <c r="X10">
        <v>0</v>
      </c>
      <c r="Y10">
        <v>0</v>
      </c>
      <c r="Z10">
        <v>382246.7</v>
      </c>
      <c r="AA10">
        <v>24242</v>
      </c>
      <c r="AB10">
        <v>316874</v>
      </c>
      <c r="AC10">
        <v>8134367</v>
      </c>
      <c r="AD10">
        <v>76453870</v>
      </c>
      <c r="AE10">
        <v>39203872</v>
      </c>
      <c r="AF10">
        <v>0</v>
      </c>
      <c r="AG10">
        <v>0</v>
      </c>
      <c r="AH10">
        <v>16228511</v>
      </c>
      <c r="AI10">
        <v>0</v>
      </c>
      <c r="AJ10">
        <v>82460880</v>
      </c>
      <c r="AK10">
        <v>14935606</v>
      </c>
      <c r="AL10">
        <v>165564052</v>
      </c>
      <c r="AM10">
        <v>3649460</v>
      </c>
      <c r="AN10">
        <v>120428767</v>
      </c>
      <c r="AO10">
        <v>229890385</v>
      </c>
      <c r="AP10">
        <v>636076976</v>
      </c>
      <c r="AQ10">
        <v>60283225</v>
      </c>
      <c r="AR10">
        <v>16809975</v>
      </c>
      <c r="AS10">
        <v>302912831</v>
      </c>
      <c r="AT10">
        <v>742107949</v>
      </c>
      <c r="AU10">
        <v>0</v>
      </c>
      <c r="AV10">
        <v>22493845</v>
      </c>
      <c r="AW10">
        <v>33542459</v>
      </c>
      <c r="AX10">
        <v>0</v>
      </c>
      <c r="AY10">
        <v>0</v>
      </c>
      <c r="AZ10">
        <v>898006918</v>
      </c>
      <c r="BA10">
        <v>85051752</v>
      </c>
      <c r="BB10">
        <v>1135592348</v>
      </c>
      <c r="BC10">
        <v>4689828048</v>
      </c>
      <c r="BD10">
        <v>467629135.10000002</v>
      </c>
      <c r="BE10">
        <v>469582286.39999998</v>
      </c>
      <c r="BF10">
        <v>29121.9</v>
      </c>
      <c r="BG10">
        <v>3975.5</v>
      </c>
      <c r="BH10">
        <v>221024.4</v>
      </c>
      <c r="BI10">
        <v>307198.59999999998</v>
      </c>
      <c r="BJ10">
        <v>57972772.700000003</v>
      </c>
      <c r="BK10">
        <v>127801977</v>
      </c>
      <c r="BL10">
        <v>2339155</v>
      </c>
      <c r="BM10">
        <v>448.3</v>
      </c>
      <c r="BN10">
        <v>0</v>
      </c>
      <c r="BO10">
        <v>99.71</v>
      </c>
      <c r="BP10">
        <v>100.13</v>
      </c>
      <c r="BQ10">
        <v>6.21</v>
      </c>
      <c r="BR10">
        <v>0.85</v>
      </c>
      <c r="BS10">
        <v>47.13</v>
      </c>
      <c r="BT10">
        <v>65.5</v>
      </c>
      <c r="BU10">
        <v>12.36</v>
      </c>
      <c r="BV10">
        <v>27.25</v>
      </c>
      <c r="BW10">
        <v>498.77</v>
      </c>
      <c r="BX10">
        <v>0.1</v>
      </c>
    </row>
    <row r="11" spans="1:76" x14ac:dyDescent="0.35">
      <c r="A11" t="s">
        <v>95</v>
      </c>
      <c r="B11">
        <v>2032</v>
      </c>
      <c r="C11">
        <v>16394.3</v>
      </c>
      <c r="D11">
        <v>65096.5</v>
      </c>
      <c r="E11">
        <v>28657.5</v>
      </c>
      <c r="F11">
        <v>429.3</v>
      </c>
      <c r="G11">
        <v>0</v>
      </c>
      <c r="H11">
        <v>5563.8</v>
      </c>
      <c r="I11">
        <v>0</v>
      </c>
      <c r="J11">
        <v>2105</v>
      </c>
      <c r="K11">
        <v>149344.20000000001</v>
      </c>
      <c r="L11">
        <v>1323.4</v>
      </c>
      <c r="M11">
        <v>0</v>
      </c>
      <c r="N11">
        <v>115447.6</v>
      </c>
      <c r="O11">
        <v>30015.4</v>
      </c>
      <c r="P11">
        <v>264757.2</v>
      </c>
      <c r="Q11">
        <v>114778.1</v>
      </c>
      <c r="R11">
        <v>4742.2</v>
      </c>
      <c r="S11">
        <v>84459.7</v>
      </c>
      <c r="T11">
        <v>94706.8</v>
      </c>
      <c r="U11">
        <v>0</v>
      </c>
      <c r="V11">
        <v>41378</v>
      </c>
      <c r="W11">
        <v>25597.599999999999</v>
      </c>
      <c r="X11">
        <v>0</v>
      </c>
      <c r="Y11">
        <v>0</v>
      </c>
      <c r="Z11">
        <v>417353</v>
      </c>
      <c r="AA11">
        <v>29466</v>
      </c>
      <c r="AB11">
        <v>337254.1</v>
      </c>
      <c r="AC11">
        <v>12536020</v>
      </c>
      <c r="AD11">
        <v>96260061</v>
      </c>
      <c r="AE11">
        <v>63974671</v>
      </c>
      <c r="AF11">
        <v>1185146</v>
      </c>
      <c r="AG11">
        <v>0</v>
      </c>
      <c r="AH11">
        <v>15890302</v>
      </c>
      <c r="AI11">
        <v>0</v>
      </c>
      <c r="AJ11">
        <v>81790380</v>
      </c>
      <c r="AK11">
        <v>14935606</v>
      </c>
      <c r="AL11">
        <v>120941836</v>
      </c>
      <c r="AM11">
        <v>3417333</v>
      </c>
      <c r="AN11">
        <v>165943832</v>
      </c>
      <c r="AO11">
        <v>230353506</v>
      </c>
      <c r="AP11">
        <v>608234628</v>
      </c>
      <c r="AQ11">
        <v>60327367</v>
      </c>
      <c r="AR11">
        <v>16802272</v>
      </c>
      <c r="AS11">
        <v>303334515</v>
      </c>
      <c r="AT11">
        <v>734796358</v>
      </c>
      <c r="AU11">
        <v>0</v>
      </c>
      <c r="AV11">
        <v>21748284</v>
      </c>
      <c r="AW11">
        <v>31130024</v>
      </c>
      <c r="AX11">
        <v>0</v>
      </c>
      <c r="AY11">
        <v>0</v>
      </c>
      <c r="AZ11">
        <v>976503067</v>
      </c>
      <c r="BA11">
        <v>106851336</v>
      </c>
      <c r="BB11">
        <v>1201087139</v>
      </c>
      <c r="BC11">
        <v>4868043685</v>
      </c>
      <c r="BD11">
        <v>410221878.69999999</v>
      </c>
      <c r="BE11">
        <v>411793001.69999999</v>
      </c>
      <c r="BF11">
        <v>23596.2</v>
      </c>
      <c r="BG11">
        <v>3179.3</v>
      </c>
      <c r="BH11">
        <v>169113.60000000001</v>
      </c>
      <c r="BI11">
        <v>273184.2</v>
      </c>
      <c r="BJ11">
        <v>55125356.100000001</v>
      </c>
      <c r="BK11">
        <v>120246648.40000001</v>
      </c>
      <c r="BL11">
        <v>2181451.6</v>
      </c>
      <c r="BM11">
        <v>417.7</v>
      </c>
      <c r="BN11">
        <v>0</v>
      </c>
      <c r="BO11">
        <v>84.27</v>
      </c>
      <c r="BP11">
        <v>84.59</v>
      </c>
      <c r="BQ11">
        <v>4.8499999999999996</v>
      </c>
      <c r="BR11">
        <v>0.65</v>
      </c>
      <c r="BS11">
        <v>34.74</v>
      </c>
      <c r="BT11">
        <v>56.12</v>
      </c>
      <c r="BU11">
        <v>11.32</v>
      </c>
      <c r="BV11">
        <v>24.7</v>
      </c>
      <c r="BW11">
        <v>448.12</v>
      </c>
      <c r="BX11">
        <v>0.09</v>
      </c>
    </row>
    <row r="12" spans="1:76" x14ac:dyDescent="0.35">
      <c r="A12" t="s">
        <v>95</v>
      </c>
      <c r="B12">
        <v>2034</v>
      </c>
      <c r="C12">
        <v>18820.400000000001</v>
      </c>
      <c r="D12">
        <v>73816.399999999994</v>
      </c>
      <c r="E12">
        <v>43783.6</v>
      </c>
      <c r="F12">
        <v>6340.4</v>
      </c>
      <c r="G12">
        <v>0</v>
      </c>
      <c r="H12">
        <v>5184.5</v>
      </c>
      <c r="I12">
        <v>0</v>
      </c>
      <c r="J12">
        <v>2105</v>
      </c>
      <c r="K12">
        <v>145163.4</v>
      </c>
      <c r="L12">
        <v>1323.4</v>
      </c>
      <c r="M12">
        <v>0</v>
      </c>
      <c r="N12">
        <v>128290.6</v>
      </c>
      <c r="O12">
        <v>30015.4</v>
      </c>
      <c r="P12">
        <v>266075.90000000002</v>
      </c>
      <c r="Q12">
        <v>117019</v>
      </c>
      <c r="R12">
        <v>4742.2</v>
      </c>
      <c r="S12">
        <v>84652.1</v>
      </c>
      <c r="T12">
        <v>93936.8</v>
      </c>
      <c r="U12">
        <v>0</v>
      </c>
      <c r="V12">
        <v>38038.699999999997</v>
      </c>
      <c r="W12">
        <v>25964.2</v>
      </c>
      <c r="X12">
        <v>0</v>
      </c>
      <c r="Y12">
        <v>0</v>
      </c>
      <c r="Z12">
        <v>468401.3</v>
      </c>
      <c r="AA12">
        <v>37566</v>
      </c>
      <c r="AB12">
        <v>359176.4</v>
      </c>
      <c r="AC12">
        <v>15606944</v>
      </c>
      <c r="AD12">
        <v>111114295</v>
      </c>
      <c r="AE12">
        <v>92565151</v>
      </c>
      <c r="AF12">
        <v>19258200</v>
      </c>
      <c r="AG12">
        <v>0</v>
      </c>
      <c r="AH12">
        <v>15636776</v>
      </c>
      <c r="AI12">
        <v>0</v>
      </c>
      <c r="AJ12">
        <v>81219680</v>
      </c>
      <c r="AK12">
        <v>14935606</v>
      </c>
      <c r="AL12">
        <v>107094365</v>
      </c>
      <c r="AM12">
        <v>3649460</v>
      </c>
      <c r="AN12">
        <v>183269233</v>
      </c>
      <c r="AO12">
        <v>230347079</v>
      </c>
      <c r="AP12">
        <v>544737392</v>
      </c>
      <c r="AQ12">
        <v>61505209</v>
      </c>
      <c r="AR12">
        <v>16809854</v>
      </c>
      <c r="AS12">
        <v>303853886</v>
      </c>
      <c r="AT12">
        <v>725295364</v>
      </c>
      <c r="AU12">
        <v>0</v>
      </c>
      <c r="AV12">
        <v>19993148</v>
      </c>
      <c r="AW12">
        <v>27917310</v>
      </c>
      <c r="AX12">
        <v>0</v>
      </c>
      <c r="AY12">
        <v>0</v>
      </c>
      <c r="AZ12">
        <v>1079107559</v>
      </c>
      <c r="BA12">
        <v>135340203</v>
      </c>
      <c r="BB12">
        <v>1283927705</v>
      </c>
      <c r="BC12">
        <v>5073184419</v>
      </c>
      <c r="BD12">
        <v>371508772.69999999</v>
      </c>
      <c r="BE12">
        <v>372936244.10000002</v>
      </c>
      <c r="BF12">
        <v>21465.599999999999</v>
      </c>
      <c r="BG12">
        <v>2885.7</v>
      </c>
      <c r="BH12">
        <v>153538.6</v>
      </c>
      <c r="BI12">
        <v>248091</v>
      </c>
      <c r="BJ12">
        <v>51636968.799999997</v>
      </c>
      <c r="BK12">
        <v>112110028</v>
      </c>
      <c r="BL12">
        <v>2025679.2</v>
      </c>
      <c r="BM12">
        <v>394.9</v>
      </c>
      <c r="BN12">
        <v>0</v>
      </c>
      <c r="BO12">
        <v>73.23</v>
      </c>
      <c r="BP12">
        <v>73.510000000000005</v>
      </c>
      <c r="BQ12">
        <v>4.2300000000000004</v>
      </c>
      <c r="BR12">
        <v>0.56999999999999995</v>
      </c>
      <c r="BS12">
        <v>30.26</v>
      </c>
      <c r="BT12">
        <v>48.9</v>
      </c>
      <c r="BU12">
        <v>10.18</v>
      </c>
      <c r="BV12">
        <v>22.1</v>
      </c>
      <c r="BW12">
        <v>399.29</v>
      </c>
      <c r="BX12">
        <v>0.08</v>
      </c>
    </row>
    <row r="13" spans="1:76" x14ac:dyDescent="0.35">
      <c r="A13" t="s">
        <v>95</v>
      </c>
      <c r="B13">
        <v>2036</v>
      </c>
      <c r="C13">
        <v>21538.1</v>
      </c>
      <c r="D13">
        <v>85694.6</v>
      </c>
      <c r="E13">
        <v>52857.5</v>
      </c>
      <c r="F13">
        <v>15141.5</v>
      </c>
      <c r="G13">
        <v>0</v>
      </c>
      <c r="H13">
        <v>4978.5</v>
      </c>
      <c r="I13">
        <v>0</v>
      </c>
      <c r="J13">
        <v>3159.2</v>
      </c>
      <c r="K13">
        <v>142614.9</v>
      </c>
      <c r="L13">
        <v>1323.4</v>
      </c>
      <c r="M13">
        <v>0</v>
      </c>
      <c r="N13">
        <v>133658.70000000001</v>
      </c>
      <c r="O13">
        <v>30015.4</v>
      </c>
      <c r="P13">
        <v>265013.8</v>
      </c>
      <c r="Q13">
        <v>118394</v>
      </c>
      <c r="R13">
        <v>4742.2</v>
      </c>
      <c r="S13">
        <v>84802.3</v>
      </c>
      <c r="T13">
        <v>93936.8</v>
      </c>
      <c r="U13">
        <v>0</v>
      </c>
      <c r="V13">
        <v>36465.699999999997</v>
      </c>
      <c r="W13">
        <v>26055.599999999999</v>
      </c>
      <c r="X13">
        <v>0</v>
      </c>
      <c r="Y13">
        <v>0</v>
      </c>
      <c r="Z13">
        <v>518292.4</v>
      </c>
      <c r="AA13">
        <v>43766</v>
      </c>
      <c r="AB13">
        <v>385227.7</v>
      </c>
      <c r="AC13">
        <v>18339420</v>
      </c>
      <c r="AD13">
        <v>132810623</v>
      </c>
      <c r="AE13">
        <v>109111298</v>
      </c>
      <c r="AF13">
        <v>41428642</v>
      </c>
      <c r="AG13">
        <v>0</v>
      </c>
      <c r="AH13">
        <v>15630377</v>
      </c>
      <c r="AI13">
        <v>0</v>
      </c>
      <c r="AJ13">
        <v>79315400</v>
      </c>
      <c r="AK13">
        <v>22413283</v>
      </c>
      <c r="AL13">
        <v>101935528</v>
      </c>
      <c r="AM13">
        <v>3612619</v>
      </c>
      <c r="AN13">
        <v>197063015</v>
      </c>
      <c r="AO13">
        <v>230144321</v>
      </c>
      <c r="AP13">
        <v>500043301</v>
      </c>
      <c r="AQ13">
        <v>62227887</v>
      </c>
      <c r="AR13">
        <v>16809975</v>
      </c>
      <c r="AS13">
        <v>304244724</v>
      </c>
      <c r="AT13">
        <v>724942102</v>
      </c>
      <c r="AU13">
        <v>0</v>
      </c>
      <c r="AV13">
        <v>19166372</v>
      </c>
      <c r="AW13">
        <v>20689388</v>
      </c>
      <c r="AX13">
        <v>0</v>
      </c>
      <c r="AY13">
        <v>0</v>
      </c>
      <c r="AZ13">
        <v>1178154028</v>
      </c>
      <c r="BA13">
        <v>158353712</v>
      </c>
      <c r="BB13">
        <v>1345406126</v>
      </c>
      <c r="BC13">
        <v>5281842140</v>
      </c>
      <c r="BD13">
        <v>349854069.30000001</v>
      </c>
      <c r="BE13">
        <v>351276646.10000002</v>
      </c>
      <c r="BF13">
        <v>21347.3</v>
      </c>
      <c r="BG13">
        <v>2880.7</v>
      </c>
      <c r="BH13">
        <v>147601.29999999999</v>
      </c>
      <c r="BI13">
        <v>234057.2</v>
      </c>
      <c r="BJ13">
        <v>49648553.399999999</v>
      </c>
      <c r="BK13">
        <v>107641753.8</v>
      </c>
      <c r="BL13">
        <v>1942536.7</v>
      </c>
      <c r="BM13">
        <v>386.8</v>
      </c>
      <c r="BN13">
        <v>0</v>
      </c>
      <c r="BO13">
        <v>66.239999999999995</v>
      </c>
      <c r="BP13">
        <v>66.510000000000005</v>
      </c>
      <c r="BQ13">
        <v>4.04</v>
      </c>
      <c r="BR13">
        <v>0.55000000000000004</v>
      </c>
      <c r="BS13">
        <v>27.95</v>
      </c>
      <c r="BT13">
        <v>44.31</v>
      </c>
      <c r="BU13">
        <v>9.4</v>
      </c>
      <c r="BV13">
        <v>20.38</v>
      </c>
      <c r="BW13">
        <v>367.78</v>
      </c>
      <c r="BX13">
        <v>7.0000000000000007E-2</v>
      </c>
    </row>
    <row r="14" spans="1:76" x14ac:dyDescent="0.35">
      <c r="A14" t="s">
        <v>95</v>
      </c>
      <c r="B14">
        <v>2038</v>
      </c>
      <c r="C14">
        <v>21084.2</v>
      </c>
      <c r="D14">
        <v>95545.3</v>
      </c>
      <c r="E14">
        <v>58588</v>
      </c>
      <c r="F14">
        <v>21725.9</v>
      </c>
      <c r="G14">
        <v>26.1</v>
      </c>
      <c r="H14">
        <v>4838.3999999999996</v>
      </c>
      <c r="I14">
        <v>0</v>
      </c>
      <c r="J14">
        <v>14303.7</v>
      </c>
      <c r="K14">
        <v>129763.3</v>
      </c>
      <c r="L14">
        <v>1323.4</v>
      </c>
      <c r="M14">
        <v>0</v>
      </c>
      <c r="N14">
        <v>138636.6</v>
      </c>
      <c r="O14">
        <v>30015.4</v>
      </c>
      <c r="P14">
        <v>265214.7</v>
      </c>
      <c r="Q14">
        <v>132550.5</v>
      </c>
      <c r="R14">
        <v>4742.2</v>
      </c>
      <c r="S14">
        <v>84954.4</v>
      </c>
      <c r="T14">
        <v>93936.8</v>
      </c>
      <c r="U14">
        <v>0</v>
      </c>
      <c r="V14">
        <v>34017.300000000003</v>
      </c>
      <c r="W14">
        <v>27079.3</v>
      </c>
      <c r="X14">
        <v>0</v>
      </c>
      <c r="Y14">
        <v>0</v>
      </c>
      <c r="Z14">
        <v>563332.9</v>
      </c>
      <c r="AA14">
        <v>47766</v>
      </c>
      <c r="AB14">
        <v>396794</v>
      </c>
      <c r="AC14">
        <v>19207715</v>
      </c>
      <c r="AD14">
        <v>147221421</v>
      </c>
      <c r="AE14">
        <v>116594927</v>
      </c>
      <c r="AF14">
        <v>59506385</v>
      </c>
      <c r="AG14">
        <v>94081</v>
      </c>
      <c r="AH14">
        <v>15371220</v>
      </c>
      <c r="AI14">
        <v>0</v>
      </c>
      <c r="AJ14">
        <v>78419550</v>
      </c>
      <c r="AK14">
        <v>101457027</v>
      </c>
      <c r="AL14">
        <v>71564466</v>
      </c>
      <c r="AM14">
        <v>3455383</v>
      </c>
      <c r="AN14">
        <v>206402950</v>
      </c>
      <c r="AO14">
        <v>230341113</v>
      </c>
      <c r="AP14">
        <v>437765809</v>
      </c>
      <c r="AQ14">
        <v>69668561</v>
      </c>
      <c r="AR14">
        <v>16808919</v>
      </c>
      <c r="AS14">
        <v>300456011</v>
      </c>
      <c r="AT14">
        <v>714665965</v>
      </c>
      <c r="AU14">
        <v>0</v>
      </c>
      <c r="AV14">
        <v>17879493</v>
      </c>
      <c r="AW14">
        <v>21445246</v>
      </c>
      <c r="AX14">
        <v>0</v>
      </c>
      <c r="AY14">
        <v>0</v>
      </c>
      <c r="AZ14">
        <v>1277283041</v>
      </c>
      <c r="BA14">
        <v>176733754</v>
      </c>
      <c r="BB14">
        <v>1405142135</v>
      </c>
      <c r="BC14">
        <v>5487485171</v>
      </c>
      <c r="BD14">
        <v>305452052.5</v>
      </c>
      <c r="BE14">
        <v>307200137.19999999</v>
      </c>
      <c r="BF14">
        <v>25979.3</v>
      </c>
      <c r="BG14">
        <v>3567.4</v>
      </c>
      <c r="BH14">
        <v>116726.3</v>
      </c>
      <c r="BI14">
        <v>219877.2</v>
      </c>
      <c r="BJ14">
        <v>48576635.200000003</v>
      </c>
      <c r="BK14">
        <v>106482453.09999999</v>
      </c>
      <c r="BL14">
        <v>1939523.1</v>
      </c>
      <c r="BM14">
        <v>395.7</v>
      </c>
      <c r="BN14">
        <v>0</v>
      </c>
      <c r="BO14">
        <v>55.66</v>
      </c>
      <c r="BP14">
        <v>55.98</v>
      </c>
      <c r="BQ14">
        <v>4.7300000000000004</v>
      </c>
      <c r="BR14">
        <v>0.65</v>
      </c>
      <c r="BS14">
        <v>21.27</v>
      </c>
      <c r="BT14">
        <v>40.07</v>
      </c>
      <c r="BU14">
        <v>8.85</v>
      </c>
      <c r="BV14">
        <v>19.399999999999999</v>
      </c>
      <c r="BW14">
        <v>353.44</v>
      </c>
      <c r="BX14">
        <v>7.0000000000000007E-2</v>
      </c>
    </row>
    <row r="15" spans="1:76" x14ac:dyDescent="0.35">
      <c r="A15" t="s">
        <v>95</v>
      </c>
      <c r="B15">
        <v>2040</v>
      </c>
      <c r="C15">
        <v>20738.400000000001</v>
      </c>
      <c r="D15">
        <v>103897.7</v>
      </c>
      <c r="E15">
        <v>62292.800000000003</v>
      </c>
      <c r="F15">
        <v>26087.4</v>
      </c>
      <c r="G15">
        <v>79.7</v>
      </c>
      <c r="H15">
        <v>4803.3999999999996</v>
      </c>
      <c r="I15">
        <v>0</v>
      </c>
      <c r="J15">
        <v>13957.8</v>
      </c>
      <c r="K15">
        <v>127203.8</v>
      </c>
      <c r="L15">
        <v>1323.4</v>
      </c>
      <c r="M15">
        <v>0</v>
      </c>
      <c r="N15">
        <v>143451.79999999999</v>
      </c>
      <c r="O15">
        <v>30015.4</v>
      </c>
      <c r="P15">
        <v>270121.5</v>
      </c>
      <c r="Q15">
        <v>149278.29999999999</v>
      </c>
      <c r="R15">
        <v>4639.3</v>
      </c>
      <c r="S15">
        <v>85106.5</v>
      </c>
      <c r="T15">
        <v>93936.8</v>
      </c>
      <c r="U15">
        <v>0</v>
      </c>
      <c r="V15">
        <v>31317.3</v>
      </c>
      <c r="W15">
        <v>27133.7</v>
      </c>
      <c r="X15">
        <v>0</v>
      </c>
      <c r="Y15">
        <v>0</v>
      </c>
      <c r="Z15">
        <v>599589.1</v>
      </c>
      <c r="AA15">
        <v>51766</v>
      </c>
      <c r="AB15">
        <v>398420.3</v>
      </c>
      <c r="AC15">
        <v>17529059</v>
      </c>
      <c r="AD15">
        <v>155324789</v>
      </c>
      <c r="AE15">
        <v>123173198</v>
      </c>
      <c r="AF15">
        <v>68096513</v>
      </c>
      <c r="AG15">
        <v>221877</v>
      </c>
      <c r="AH15">
        <v>15424835</v>
      </c>
      <c r="AI15">
        <v>0</v>
      </c>
      <c r="AJ15">
        <v>77745020</v>
      </c>
      <c r="AK15">
        <v>86570914</v>
      </c>
      <c r="AL15">
        <v>79471615</v>
      </c>
      <c r="AM15">
        <v>3586945</v>
      </c>
      <c r="AN15">
        <v>216567955</v>
      </c>
      <c r="AO15">
        <v>15776114</v>
      </c>
      <c r="AP15">
        <v>670502545</v>
      </c>
      <c r="AQ15">
        <v>78460679</v>
      </c>
      <c r="AR15">
        <v>16043467</v>
      </c>
      <c r="AS15">
        <v>300467694</v>
      </c>
      <c r="AT15">
        <v>725633461</v>
      </c>
      <c r="AU15">
        <v>0</v>
      </c>
      <c r="AV15">
        <v>16460373</v>
      </c>
      <c r="AW15">
        <v>15594077</v>
      </c>
      <c r="AX15">
        <v>0</v>
      </c>
      <c r="AY15">
        <v>0</v>
      </c>
      <c r="AZ15">
        <v>1348960337</v>
      </c>
      <c r="BA15">
        <v>195126751</v>
      </c>
      <c r="BB15">
        <v>1429748406</v>
      </c>
      <c r="BC15">
        <v>5656486625</v>
      </c>
      <c r="BD15">
        <v>391834078</v>
      </c>
      <c r="BE15">
        <v>393523093.30000001</v>
      </c>
      <c r="BF15">
        <v>25161.3</v>
      </c>
      <c r="BG15">
        <v>3440.3</v>
      </c>
      <c r="BH15">
        <v>127085.5</v>
      </c>
      <c r="BI15">
        <v>252022.9</v>
      </c>
      <c r="BJ15">
        <v>48940180.299999997</v>
      </c>
      <c r="BK15">
        <v>107181598.40000001</v>
      </c>
      <c r="BL15">
        <v>1950804.9</v>
      </c>
      <c r="BM15">
        <v>393.5</v>
      </c>
      <c r="BN15">
        <v>0</v>
      </c>
      <c r="BO15">
        <v>69.27</v>
      </c>
      <c r="BP15">
        <v>69.569999999999993</v>
      </c>
      <c r="BQ15">
        <v>4.45</v>
      </c>
      <c r="BR15">
        <v>0.61</v>
      </c>
      <c r="BS15">
        <v>22.47</v>
      </c>
      <c r="BT15">
        <v>44.55</v>
      </c>
      <c r="BU15">
        <v>8.65</v>
      </c>
      <c r="BV15">
        <v>18.95</v>
      </c>
      <c r="BW15">
        <v>344.88</v>
      </c>
      <c r="BX15">
        <v>7.0000000000000007E-2</v>
      </c>
    </row>
    <row r="16" spans="1:76" x14ac:dyDescent="0.35">
      <c r="A16" t="s">
        <v>95</v>
      </c>
      <c r="B16">
        <v>2042</v>
      </c>
      <c r="C16">
        <v>22839.5</v>
      </c>
      <c r="D16">
        <v>105612.9</v>
      </c>
      <c r="E16">
        <v>66338.3</v>
      </c>
      <c r="F16">
        <v>26087.4</v>
      </c>
      <c r="G16">
        <v>79.7</v>
      </c>
      <c r="H16">
        <v>4720.5</v>
      </c>
      <c r="I16">
        <v>0</v>
      </c>
      <c r="J16">
        <v>13863.7</v>
      </c>
      <c r="K16">
        <v>123208.6</v>
      </c>
      <c r="L16">
        <v>1546.1</v>
      </c>
      <c r="M16">
        <v>0</v>
      </c>
      <c r="N16">
        <v>148408.6</v>
      </c>
      <c r="O16">
        <v>30015.4</v>
      </c>
      <c r="P16">
        <v>275535.7</v>
      </c>
      <c r="Q16">
        <v>176959.5</v>
      </c>
      <c r="R16">
        <v>4571.7</v>
      </c>
      <c r="S16">
        <v>85307.1</v>
      </c>
      <c r="T16">
        <v>93936.8</v>
      </c>
      <c r="U16">
        <v>0</v>
      </c>
      <c r="V16">
        <v>29827.8</v>
      </c>
      <c r="W16">
        <v>27133.7</v>
      </c>
      <c r="X16">
        <v>0</v>
      </c>
      <c r="Y16">
        <v>0</v>
      </c>
      <c r="Z16">
        <v>604961.5</v>
      </c>
      <c r="AA16">
        <v>55766</v>
      </c>
      <c r="AB16">
        <v>379641.7</v>
      </c>
      <c r="AC16">
        <v>17910292</v>
      </c>
      <c r="AD16">
        <v>154077486</v>
      </c>
      <c r="AE16">
        <v>126808279</v>
      </c>
      <c r="AF16">
        <v>63871582</v>
      </c>
      <c r="AG16">
        <v>125977</v>
      </c>
      <c r="AH16">
        <v>15776060</v>
      </c>
      <c r="AI16">
        <v>0</v>
      </c>
      <c r="AJ16">
        <v>77745020</v>
      </c>
      <c r="AK16">
        <v>86521422</v>
      </c>
      <c r="AL16">
        <v>80681408</v>
      </c>
      <c r="AM16">
        <v>4879139</v>
      </c>
      <c r="AN16">
        <v>225074147</v>
      </c>
      <c r="AO16">
        <v>15776114</v>
      </c>
      <c r="AP16">
        <v>777596196</v>
      </c>
      <c r="AQ16">
        <v>93009901</v>
      </c>
      <c r="AR16">
        <v>15454193</v>
      </c>
      <c r="AS16">
        <v>305867427</v>
      </c>
      <c r="AT16">
        <v>727568521</v>
      </c>
      <c r="AU16">
        <v>0</v>
      </c>
      <c r="AV16">
        <v>15677492</v>
      </c>
      <c r="AW16">
        <v>14382737</v>
      </c>
      <c r="AX16">
        <v>0</v>
      </c>
      <c r="AY16">
        <v>0</v>
      </c>
      <c r="AZ16">
        <v>1359080036</v>
      </c>
      <c r="BA16">
        <v>215653229</v>
      </c>
      <c r="BB16">
        <v>1400710773</v>
      </c>
      <c r="BC16">
        <v>5794247430</v>
      </c>
      <c r="BD16">
        <v>440574417.39999998</v>
      </c>
      <c r="BE16">
        <v>442323157.60000002</v>
      </c>
      <c r="BF16">
        <v>26187.9</v>
      </c>
      <c r="BG16">
        <v>3547</v>
      </c>
      <c r="BH16">
        <v>120787.9</v>
      </c>
      <c r="BI16">
        <v>273226.5</v>
      </c>
      <c r="BJ16">
        <v>54583568.700000003</v>
      </c>
      <c r="BK16">
        <v>120349174.90000001</v>
      </c>
      <c r="BL16">
        <v>2203107.2000000002</v>
      </c>
      <c r="BM16">
        <v>414</v>
      </c>
      <c r="BN16">
        <v>0</v>
      </c>
      <c r="BO16">
        <v>76.040000000000006</v>
      </c>
      <c r="BP16">
        <v>76.34</v>
      </c>
      <c r="BQ16">
        <v>4.5199999999999996</v>
      </c>
      <c r="BR16">
        <v>0.61</v>
      </c>
      <c r="BS16">
        <v>20.85</v>
      </c>
      <c r="BT16">
        <v>47.15</v>
      </c>
      <c r="BU16">
        <v>9.42</v>
      </c>
      <c r="BV16">
        <v>20.77</v>
      </c>
      <c r="BW16">
        <v>380.22</v>
      </c>
      <c r="BX16">
        <v>7.0000000000000007E-2</v>
      </c>
    </row>
    <row r="17" spans="1:76" x14ac:dyDescent="0.35">
      <c r="A17" t="s">
        <v>95</v>
      </c>
      <c r="B17">
        <v>2044</v>
      </c>
      <c r="C17">
        <v>23639.200000000001</v>
      </c>
      <c r="D17">
        <v>103752.8</v>
      </c>
      <c r="E17">
        <v>67467.399999999994</v>
      </c>
      <c r="F17">
        <v>26087.4</v>
      </c>
      <c r="G17">
        <v>79.7</v>
      </c>
      <c r="H17">
        <v>4635.5</v>
      </c>
      <c r="I17">
        <v>0</v>
      </c>
      <c r="J17">
        <v>14016</v>
      </c>
      <c r="K17">
        <v>113891.2</v>
      </c>
      <c r="L17">
        <v>332.7</v>
      </c>
      <c r="M17">
        <v>0</v>
      </c>
      <c r="N17">
        <v>154022.70000000001</v>
      </c>
      <c r="O17">
        <v>30369.200000000001</v>
      </c>
      <c r="P17">
        <v>285650.2</v>
      </c>
      <c r="Q17">
        <v>208925.4</v>
      </c>
      <c r="R17">
        <v>4506.2</v>
      </c>
      <c r="S17">
        <v>85586.2</v>
      </c>
      <c r="T17">
        <v>93936.8</v>
      </c>
      <c r="U17">
        <v>0</v>
      </c>
      <c r="V17">
        <v>26559.9</v>
      </c>
      <c r="W17">
        <v>27133.7</v>
      </c>
      <c r="X17">
        <v>0</v>
      </c>
      <c r="Y17">
        <v>0</v>
      </c>
      <c r="Z17">
        <v>603662</v>
      </c>
      <c r="AA17">
        <v>59766</v>
      </c>
      <c r="AB17">
        <v>378483.3</v>
      </c>
      <c r="AC17">
        <v>18618463</v>
      </c>
      <c r="AD17">
        <v>150577736</v>
      </c>
      <c r="AE17">
        <v>130002704</v>
      </c>
      <c r="AF17">
        <v>61182222</v>
      </c>
      <c r="AG17">
        <v>85653</v>
      </c>
      <c r="AH17">
        <v>16016260</v>
      </c>
      <c r="AI17">
        <v>0</v>
      </c>
      <c r="AJ17">
        <v>77745020</v>
      </c>
      <c r="AK17">
        <v>86601455</v>
      </c>
      <c r="AL17">
        <v>102559266</v>
      </c>
      <c r="AM17">
        <v>1590929</v>
      </c>
      <c r="AN17">
        <v>234285404</v>
      </c>
      <c r="AO17">
        <v>18031399</v>
      </c>
      <c r="AP17">
        <v>868583693</v>
      </c>
      <c r="AQ17">
        <v>109811167</v>
      </c>
      <c r="AR17">
        <v>15051124</v>
      </c>
      <c r="AS17">
        <v>306962006</v>
      </c>
      <c r="AT17">
        <v>739083633</v>
      </c>
      <c r="AU17">
        <v>0</v>
      </c>
      <c r="AV17">
        <v>13959907</v>
      </c>
      <c r="AW17">
        <v>13114611</v>
      </c>
      <c r="AX17">
        <v>0</v>
      </c>
      <c r="AY17">
        <v>0</v>
      </c>
      <c r="AZ17">
        <v>1351158150</v>
      </c>
      <c r="BA17">
        <v>232022404</v>
      </c>
      <c r="BB17">
        <v>1374721442</v>
      </c>
      <c r="BC17">
        <v>5921764647</v>
      </c>
      <c r="BD17">
        <v>504373519.39999998</v>
      </c>
      <c r="BE17">
        <v>506348019.30000001</v>
      </c>
      <c r="BF17">
        <v>29593</v>
      </c>
      <c r="BG17">
        <v>4002.3</v>
      </c>
      <c r="BH17">
        <v>145862.79999999999</v>
      </c>
      <c r="BI17">
        <v>307034.8</v>
      </c>
      <c r="BJ17">
        <v>60250528.399999999</v>
      </c>
      <c r="BK17">
        <v>134102715.59999999</v>
      </c>
      <c r="BL17">
        <v>2474203.6</v>
      </c>
      <c r="BM17">
        <v>442.9</v>
      </c>
      <c r="BN17">
        <v>0</v>
      </c>
      <c r="BO17">
        <v>85.17</v>
      </c>
      <c r="BP17">
        <v>85.51</v>
      </c>
      <c r="BQ17">
        <v>5</v>
      </c>
      <c r="BR17">
        <v>0.68</v>
      </c>
      <c r="BS17">
        <v>24.63</v>
      </c>
      <c r="BT17">
        <v>51.85</v>
      </c>
      <c r="BU17">
        <v>10.17</v>
      </c>
      <c r="BV17">
        <v>22.65</v>
      </c>
      <c r="BW17">
        <v>417.82</v>
      </c>
      <c r="BX17">
        <v>7.0000000000000007E-2</v>
      </c>
    </row>
    <row r="18" spans="1:76" x14ac:dyDescent="0.35">
      <c r="A18" t="s">
        <v>95</v>
      </c>
      <c r="B18">
        <v>2046</v>
      </c>
      <c r="C18">
        <v>24941.1</v>
      </c>
      <c r="D18">
        <v>115154.9</v>
      </c>
      <c r="E18">
        <v>58078.2</v>
      </c>
      <c r="F18">
        <v>26468.5</v>
      </c>
      <c r="G18">
        <v>79.7</v>
      </c>
      <c r="H18">
        <v>4630.5</v>
      </c>
      <c r="I18">
        <v>0</v>
      </c>
      <c r="J18">
        <v>13943.3</v>
      </c>
      <c r="K18">
        <v>100553.1</v>
      </c>
      <c r="L18">
        <v>300.8</v>
      </c>
      <c r="M18">
        <v>0</v>
      </c>
      <c r="N18">
        <v>159586.6</v>
      </c>
      <c r="O18">
        <v>30914.6</v>
      </c>
      <c r="P18">
        <v>290812.09999999998</v>
      </c>
      <c r="Q18">
        <v>247968.8</v>
      </c>
      <c r="R18">
        <v>4456.2</v>
      </c>
      <c r="S18">
        <v>85796.6</v>
      </c>
      <c r="T18">
        <v>93936.8</v>
      </c>
      <c r="U18">
        <v>0</v>
      </c>
      <c r="V18">
        <v>23834.9</v>
      </c>
      <c r="W18">
        <v>27133.7</v>
      </c>
      <c r="X18">
        <v>0</v>
      </c>
      <c r="Y18">
        <v>0</v>
      </c>
      <c r="Z18">
        <v>608900.19999999995</v>
      </c>
      <c r="AA18">
        <v>60766</v>
      </c>
      <c r="AB18">
        <v>366789.1</v>
      </c>
      <c r="AC18">
        <v>17325887</v>
      </c>
      <c r="AD18">
        <v>158774358</v>
      </c>
      <c r="AE18">
        <v>113045165</v>
      </c>
      <c r="AF18">
        <v>65184422</v>
      </c>
      <c r="AG18">
        <v>182571</v>
      </c>
      <c r="AH18">
        <v>16146924</v>
      </c>
      <c r="AI18">
        <v>0</v>
      </c>
      <c r="AJ18">
        <v>77745020</v>
      </c>
      <c r="AK18">
        <v>86563244</v>
      </c>
      <c r="AL18">
        <v>115908052</v>
      </c>
      <c r="AM18">
        <v>1735842</v>
      </c>
      <c r="AN18">
        <v>243142663</v>
      </c>
      <c r="AO18">
        <v>20908878</v>
      </c>
      <c r="AP18">
        <v>959520593</v>
      </c>
      <c r="AQ18">
        <v>130332394</v>
      </c>
      <c r="AR18">
        <v>14679593</v>
      </c>
      <c r="AS18">
        <v>307631347</v>
      </c>
      <c r="AT18">
        <v>754440908</v>
      </c>
      <c r="AU18">
        <v>0</v>
      </c>
      <c r="AV18">
        <v>12527647</v>
      </c>
      <c r="AW18">
        <v>17046913</v>
      </c>
      <c r="AX18">
        <v>0</v>
      </c>
      <c r="AY18">
        <v>0</v>
      </c>
      <c r="AZ18">
        <v>1355601936</v>
      </c>
      <c r="BA18">
        <v>236321772</v>
      </c>
      <c r="BB18">
        <v>1345789546</v>
      </c>
      <c r="BC18">
        <v>6050555674</v>
      </c>
      <c r="BD18">
        <v>561013728.39999998</v>
      </c>
      <c r="BE18">
        <v>563139768.89999998</v>
      </c>
      <c r="BF18">
        <v>31937</v>
      </c>
      <c r="BG18">
        <v>4301.5</v>
      </c>
      <c r="BH18">
        <v>147284.4</v>
      </c>
      <c r="BI18">
        <v>328372.09999999998</v>
      </c>
      <c r="BJ18">
        <v>65965480.200000003</v>
      </c>
      <c r="BK18">
        <v>147672119.69999999</v>
      </c>
      <c r="BL18">
        <v>2737533.8</v>
      </c>
      <c r="BM18">
        <v>469.3</v>
      </c>
      <c r="BN18">
        <v>0</v>
      </c>
      <c r="BO18">
        <v>92.72</v>
      </c>
      <c r="BP18">
        <v>93.07</v>
      </c>
      <c r="BQ18">
        <v>5.28</v>
      </c>
      <c r="BR18">
        <v>0.71</v>
      </c>
      <c r="BS18">
        <v>24.34</v>
      </c>
      <c r="BT18">
        <v>54.27</v>
      </c>
      <c r="BU18">
        <v>10.9</v>
      </c>
      <c r="BV18">
        <v>24.41</v>
      </c>
      <c r="BW18">
        <v>452.44</v>
      </c>
      <c r="BX18">
        <v>0.08</v>
      </c>
    </row>
    <row r="19" spans="1:76" x14ac:dyDescent="0.35">
      <c r="A19" t="s">
        <v>95</v>
      </c>
      <c r="B19">
        <v>2048</v>
      </c>
      <c r="C19">
        <v>24052</v>
      </c>
      <c r="D19">
        <v>120871.8</v>
      </c>
      <c r="E19">
        <v>47835.1</v>
      </c>
      <c r="F19">
        <v>26039.200000000001</v>
      </c>
      <c r="G19">
        <v>79.7</v>
      </c>
      <c r="H19">
        <v>4597.5</v>
      </c>
      <c r="I19">
        <v>0</v>
      </c>
      <c r="J19">
        <v>14080.7</v>
      </c>
      <c r="K19">
        <v>86802.2</v>
      </c>
      <c r="L19">
        <v>511.5</v>
      </c>
      <c r="M19">
        <v>0</v>
      </c>
      <c r="N19">
        <v>165951.70000000001</v>
      </c>
      <c r="O19">
        <v>30914.6</v>
      </c>
      <c r="P19">
        <v>305331.20000000001</v>
      </c>
      <c r="Q19">
        <v>287760.09999999998</v>
      </c>
      <c r="R19">
        <v>4395.8999999999996</v>
      </c>
      <c r="S19">
        <v>86009.3</v>
      </c>
      <c r="T19">
        <v>93936.8</v>
      </c>
      <c r="U19">
        <v>0</v>
      </c>
      <c r="V19">
        <v>18961.7</v>
      </c>
      <c r="W19">
        <v>27133.7</v>
      </c>
      <c r="X19">
        <v>0</v>
      </c>
      <c r="Y19">
        <v>0</v>
      </c>
      <c r="Z19">
        <v>605151.1</v>
      </c>
      <c r="AA19">
        <v>60766</v>
      </c>
      <c r="AB19">
        <v>358647.6</v>
      </c>
      <c r="AC19">
        <v>17579194</v>
      </c>
      <c r="AD19">
        <v>169934409</v>
      </c>
      <c r="AE19">
        <v>92442869</v>
      </c>
      <c r="AF19">
        <v>62037627</v>
      </c>
      <c r="AG19">
        <v>119576</v>
      </c>
      <c r="AH19">
        <v>16147498</v>
      </c>
      <c r="AI19">
        <v>0</v>
      </c>
      <c r="AJ19">
        <v>77745020</v>
      </c>
      <c r="AK19">
        <v>79272583</v>
      </c>
      <c r="AL19">
        <v>131816687</v>
      </c>
      <c r="AM19">
        <v>2934749</v>
      </c>
      <c r="AN19">
        <v>252909324</v>
      </c>
      <c r="AO19">
        <v>20908878</v>
      </c>
      <c r="AP19">
        <v>1059192013</v>
      </c>
      <c r="AQ19">
        <v>151246715</v>
      </c>
      <c r="AR19">
        <v>14225998</v>
      </c>
      <c r="AS19">
        <v>308327341</v>
      </c>
      <c r="AT19">
        <v>756343287</v>
      </c>
      <c r="AU19">
        <v>0</v>
      </c>
      <c r="AV19">
        <v>9966293</v>
      </c>
      <c r="AW19">
        <v>17176618</v>
      </c>
      <c r="AX19">
        <v>0</v>
      </c>
      <c r="AY19">
        <v>0</v>
      </c>
      <c r="AZ19">
        <v>1348978556</v>
      </c>
      <c r="BA19">
        <v>236277731</v>
      </c>
      <c r="BB19">
        <v>1341016920</v>
      </c>
      <c r="BC19">
        <v>6166599886</v>
      </c>
      <c r="BD19">
        <v>621797417.70000005</v>
      </c>
      <c r="BE19">
        <v>624036979.5</v>
      </c>
      <c r="BF19">
        <v>33750.5</v>
      </c>
      <c r="BG19">
        <v>4519.3999999999996</v>
      </c>
      <c r="BH19">
        <v>149773.1</v>
      </c>
      <c r="BI19">
        <v>349578</v>
      </c>
      <c r="BJ19">
        <v>71556614.200000003</v>
      </c>
      <c r="BK19">
        <v>161106677.30000001</v>
      </c>
      <c r="BL19">
        <v>3000551.3</v>
      </c>
      <c r="BM19">
        <v>489.5</v>
      </c>
      <c r="BN19">
        <v>0</v>
      </c>
      <c r="BO19">
        <v>100.83</v>
      </c>
      <c r="BP19">
        <v>101.2</v>
      </c>
      <c r="BQ19">
        <v>5.47</v>
      </c>
      <c r="BR19">
        <v>0.73</v>
      </c>
      <c r="BS19">
        <v>24.29</v>
      </c>
      <c r="BT19">
        <v>56.69</v>
      </c>
      <c r="BU19">
        <v>11.6</v>
      </c>
      <c r="BV19">
        <v>26.13</v>
      </c>
      <c r="BW19">
        <v>486.58</v>
      </c>
      <c r="BX19">
        <v>0.08</v>
      </c>
    </row>
    <row r="20" spans="1:76" x14ac:dyDescent="0.35">
      <c r="A20" t="s">
        <v>95</v>
      </c>
      <c r="B20">
        <v>2050</v>
      </c>
      <c r="C20">
        <v>24181.5</v>
      </c>
      <c r="D20">
        <v>123820.9</v>
      </c>
      <c r="E20">
        <v>38395</v>
      </c>
      <c r="F20">
        <v>20128.099999999999</v>
      </c>
      <c r="G20">
        <v>79.7</v>
      </c>
      <c r="H20">
        <v>4593.2</v>
      </c>
      <c r="I20">
        <v>0</v>
      </c>
      <c r="J20">
        <v>14303.7</v>
      </c>
      <c r="K20">
        <v>75260.600000000006</v>
      </c>
      <c r="L20">
        <v>1314.9</v>
      </c>
      <c r="M20">
        <v>0</v>
      </c>
      <c r="N20">
        <v>173085.5</v>
      </c>
      <c r="O20">
        <v>30914.6</v>
      </c>
      <c r="P20">
        <v>328286.3</v>
      </c>
      <c r="Q20">
        <v>328193.09999999998</v>
      </c>
      <c r="R20">
        <v>3352.2</v>
      </c>
      <c r="S20">
        <v>86254.5</v>
      </c>
      <c r="T20">
        <v>91227.6</v>
      </c>
      <c r="U20">
        <v>0</v>
      </c>
      <c r="V20">
        <v>10713.4</v>
      </c>
      <c r="W20">
        <v>27133.7</v>
      </c>
      <c r="X20">
        <v>0</v>
      </c>
      <c r="Y20">
        <v>0</v>
      </c>
      <c r="Z20">
        <v>609799.4</v>
      </c>
      <c r="AA20">
        <v>60766</v>
      </c>
      <c r="AB20">
        <v>345130.3</v>
      </c>
      <c r="AC20">
        <v>18072031</v>
      </c>
      <c r="AD20">
        <v>182526376</v>
      </c>
      <c r="AE20">
        <v>77307133</v>
      </c>
      <c r="AF20">
        <v>48329733</v>
      </c>
      <c r="AG20">
        <v>146731</v>
      </c>
      <c r="AH20">
        <v>16197316</v>
      </c>
      <c r="AI20">
        <v>0</v>
      </c>
      <c r="AJ20">
        <v>77745020</v>
      </c>
      <c r="AK20">
        <v>7518016</v>
      </c>
      <c r="AL20">
        <v>203390910</v>
      </c>
      <c r="AM20">
        <v>7539698</v>
      </c>
      <c r="AN20">
        <v>263759979</v>
      </c>
      <c r="AO20">
        <v>21196567</v>
      </c>
      <c r="AP20">
        <v>1235679780</v>
      </c>
      <c r="AQ20">
        <v>172498301</v>
      </c>
      <c r="AR20">
        <v>6454080</v>
      </c>
      <c r="AS20">
        <v>309125648</v>
      </c>
      <c r="AT20">
        <v>734315494</v>
      </c>
      <c r="AU20">
        <v>0</v>
      </c>
      <c r="AV20">
        <v>5630980</v>
      </c>
      <c r="AW20">
        <v>19994378</v>
      </c>
      <c r="AX20">
        <v>0</v>
      </c>
      <c r="AY20">
        <v>0</v>
      </c>
      <c r="AZ20">
        <v>1352678236</v>
      </c>
      <c r="BA20">
        <v>235634631</v>
      </c>
      <c r="BB20">
        <v>1285500232</v>
      </c>
      <c r="BC20">
        <v>6281241269</v>
      </c>
      <c r="BD20">
        <v>756949052.29999995</v>
      </c>
      <c r="BE20">
        <v>759268300</v>
      </c>
      <c r="BF20">
        <v>35183.800000000003</v>
      </c>
      <c r="BG20">
        <v>4654.8</v>
      </c>
      <c r="BH20">
        <v>238292.3</v>
      </c>
      <c r="BI20">
        <v>386110.5</v>
      </c>
      <c r="BJ20">
        <v>79692159.200000003</v>
      </c>
      <c r="BK20">
        <v>180729925.59999999</v>
      </c>
      <c r="BL20">
        <v>3385864.6</v>
      </c>
      <c r="BM20">
        <v>509.2</v>
      </c>
      <c r="BN20">
        <v>0</v>
      </c>
      <c r="BO20">
        <v>120.51</v>
      </c>
      <c r="BP20">
        <v>120.88</v>
      </c>
      <c r="BQ20">
        <v>5.6</v>
      </c>
      <c r="BR20">
        <v>0.74</v>
      </c>
      <c r="BS20">
        <v>37.94</v>
      </c>
      <c r="BT20">
        <v>61.47</v>
      </c>
      <c r="BU20">
        <v>12.69</v>
      </c>
      <c r="BV20">
        <v>28.77</v>
      </c>
      <c r="BW20">
        <v>539.04</v>
      </c>
      <c r="BX20">
        <v>0.08</v>
      </c>
    </row>
    <row r="76" s="4" customForma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2274-C172-4C31-B7CE-D782BD5285D4}">
  <dimension ref="A1:AK139"/>
  <sheetViews>
    <sheetView topLeftCell="A72" workbookViewId="0">
      <selection activeCell="J28" sqref="J28"/>
    </sheetView>
  </sheetViews>
  <sheetFormatPr defaultRowHeight="14.5" x14ac:dyDescent="0.35"/>
  <cols>
    <col min="1" max="1" width="20.7265625" customWidth="1"/>
    <col min="3" max="17" width="11.81640625" bestFit="1" customWidth="1"/>
  </cols>
  <sheetData>
    <row r="1" spans="1:17" x14ac:dyDescent="0.35">
      <c r="A1" t="s">
        <v>8</v>
      </c>
      <c r="B1" t="s">
        <v>96</v>
      </c>
    </row>
    <row r="2" spans="1:17" x14ac:dyDescent="0.35">
      <c r="A2" t="s">
        <v>97</v>
      </c>
      <c r="B2" t="s">
        <v>98</v>
      </c>
      <c r="C2">
        <v>2022</v>
      </c>
      <c r="D2">
        <v>2024</v>
      </c>
      <c r="E2">
        <v>2026</v>
      </c>
      <c r="F2">
        <v>2028</v>
      </c>
      <c r="G2">
        <v>2030</v>
      </c>
      <c r="H2">
        <v>2032</v>
      </c>
      <c r="I2">
        <v>2034</v>
      </c>
      <c r="J2">
        <v>2036</v>
      </c>
      <c r="K2">
        <v>2038</v>
      </c>
      <c r="L2">
        <v>2040</v>
      </c>
      <c r="M2">
        <v>2042</v>
      </c>
      <c r="N2">
        <v>2044</v>
      </c>
      <c r="O2">
        <v>2046</v>
      </c>
      <c r="P2">
        <v>2048</v>
      </c>
      <c r="Q2">
        <v>2050</v>
      </c>
    </row>
    <row r="3" spans="1:17" x14ac:dyDescent="0.35">
      <c r="A3" t="s">
        <v>10</v>
      </c>
      <c r="B3" t="s">
        <v>21</v>
      </c>
      <c r="C3">
        <v>5334.3</v>
      </c>
      <c r="D3">
        <v>7018.7</v>
      </c>
      <c r="E3">
        <v>8884.9</v>
      </c>
      <c r="F3">
        <v>10630.2</v>
      </c>
      <c r="G3">
        <v>13376.1</v>
      </c>
      <c r="H3">
        <v>16394.3</v>
      </c>
      <c r="I3">
        <v>18820.400000000001</v>
      </c>
      <c r="J3">
        <v>21538.1</v>
      </c>
      <c r="K3">
        <v>21084.2</v>
      </c>
      <c r="L3">
        <v>20738.400000000001</v>
      </c>
      <c r="M3">
        <v>22839.5</v>
      </c>
      <c r="N3">
        <v>23639.200000000001</v>
      </c>
      <c r="O3">
        <v>24941.1</v>
      </c>
      <c r="P3">
        <v>24052</v>
      </c>
      <c r="Q3">
        <v>24181.5</v>
      </c>
    </row>
    <row r="4" spans="1:17" x14ac:dyDescent="0.35">
      <c r="A4" t="s">
        <v>10</v>
      </c>
      <c r="B4" t="s">
        <v>22</v>
      </c>
      <c r="C4">
        <v>2481</v>
      </c>
      <c r="D4">
        <v>3705.9</v>
      </c>
      <c r="E4">
        <v>6938.1</v>
      </c>
      <c r="F4">
        <v>29735.7</v>
      </c>
      <c r="G4">
        <v>49610.6</v>
      </c>
      <c r="H4">
        <v>65096.5</v>
      </c>
      <c r="I4">
        <v>73816.399999999994</v>
      </c>
      <c r="J4">
        <v>85694.6</v>
      </c>
      <c r="K4">
        <v>95545.3</v>
      </c>
      <c r="L4">
        <v>103897.7</v>
      </c>
      <c r="M4">
        <v>105612.9</v>
      </c>
      <c r="N4">
        <v>103752.8</v>
      </c>
      <c r="O4">
        <v>115154.9</v>
      </c>
      <c r="P4">
        <v>120871.8</v>
      </c>
      <c r="Q4">
        <v>123820.9</v>
      </c>
    </row>
    <row r="5" spans="1:17" x14ac:dyDescent="0.35">
      <c r="A5" t="s">
        <v>10</v>
      </c>
      <c r="B5" t="s">
        <v>23</v>
      </c>
      <c r="C5">
        <v>0</v>
      </c>
      <c r="D5">
        <v>0</v>
      </c>
      <c r="E5">
        <v>0</v>
      </c>
      <c r="F5">
        <v>1471.3</v>
      </c>
      <c r="G5">
        <v>15996.7</v>
      </c>
      <c r="H5">
        <v>28657.5</v>
      </c>
      <c r="I5">
        <v>43783.6</v>
      </c>
      <c r="J5">
        <v>52857.5</v>
      </c>
      <c r="K5">
        <v>58588</v>
      </c>
      <c r="L5">
        <v>62292.800000000003</v>
      </c>
      <c r="M5">
        <v>66338.3</v>
      </c>
      <c r="N5">
        <v>67467.399999999994</v>
      </c>
      <c r="O5">
        <v>58078.2</v>
      </c>
      <c r="P5">
        <v>47835.1</v>
      </c>
      <c r="Q5">
        <v>38395</v>
      </c>
    </row>
    <row r="6" spans="1:17" x14ac:dyDescent="0.35">
      <c r="A6" t="s">
        <v>10</v>
      </c>
      <c r="B6" t="s">
        <v>24</v>
      </c>
      <c r="C6">
        <v>0</v>
      </c>
      <c r="D6">
        <v>0</v>
      </c>
      <c r="E6">
        <v>0</v>
      </c>
      <c r="F6">
        <v>0</v>
      </c>
      <c r="G6">
        <v>0</v>
      </c>
      <c r="H6">
        <v>429.3</v>
      </c>
      <c r="I6">
        <v>6340.4</v>
      </c>
      <c r="J6">
        <v>15141.5</v>
      </c>
      <c r="K6">
        <v>21725.9</v>
      </c>
      <c r="L6">
        <v>26087.4</v>
      </c>
      <c r="M6">
        <v>26087.4</v>
      </c>
      <c r="N6">
        <v>26087.4</v>
      </c>
      <c r="O6">
        <v>26468.5</v>
      </c>
      <c r="P6">
        <v>26039.200000000001</v>
      </c>
      <c r="Q6">
        <v>20128.099999999999</v>
      </c>
    </row>
    <row r="7" spans="1:17" x14ac:dyDescent="0.35">
      <c r="A7" t="s">
        <v>10</v>
      </c>
      <c r="B7" t="s">
        <v>25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26.1</v>
      </c>
      <c r="L7">
        <v>79.7</v>
      </c>
      <c r="M7">
        <v>79.7</v>
      </c>
      <c r="N7">
        <v>79.7</v>
      </c>
      <c r="O7">
        <v>79.7</v>
      </c>
      <c r="P7">
        <v>79.7</v>
      </c>
      <c r="Q7">
        <v>79.7</v>
      </c>
    </row>
    <row r="8" spans="1:17" x14ac:dyDescent="0.35">
      <c r="A8" t="s">
        <v>10</v>
      </c>
      <c r="B8" s="1" t="s">
        <v>26</v>
      </c>
      <c r="C8">
        <v>6385.7</v>
      </c>
      <c r="D8">
        <v>6388.7</v>
      </c>
      <c r="E8">
        <v>6388.7</v>
      </c>
      <c r="F8">
        <v>6093.8</v>
      </c>
      <c r="G8">
        <v>5857.6</v>
      </c>
      <c r="H8">
        <v>5563.8</v>
      </c>
      <c r="I8">
        <v>5184.5</v>
      </c>
      <c r="J8">
        <v>4978.5</v>
      </c>
      <c r="K8">
        <v>4838.3999999999996</v>
      </c>
      <c r="L8">
        <v>4803.3999999999996</v>
      </c>
      <c r="M8">
        <v>4720.5</v>
      </c>
      <c r="N8">
        <v>4635.5</v>
      </c>
      <c r="O8">
        <v>4630.5</v>
      </c>
      <c r="P8">
        <v>4597.5</v>
      </c>
      <c r="Q8">
        <v>4593.2</v>
      </c>
    </row>
    <row r="9" spans="1:17" x14ac:dyDescent="0.35">
      <c r="A9" t="s">
        <v>10</v>
      </c>
      <c r="B9" s="1" t="s">
        <v>27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35">
      <c r="A10" t="s">
        <v>10</v>
      </c>
      <c r="B10" t="s">
        <v>55</v>
      </c>
      <c r="C10">
        <v>0</v>
      </c>
      <c r="D10">
        <v>0</v>
      </c>
      <c r="E10">
        <v>0</v>
      </c>
      <c r="F10">
        <v>2105</v>
      </c>
      <c r="G10">
        <v>2105</v>
      </c>
      <c r="H10">
        <v>2105</v>
      </c>
      <c r="I10">
        <v>2105</v>
      </c>
      <c r="J10">
        <v>3159.2</v>
      </c>
      <c r="K10">
        <v>14303.7</v>
      </c>
      <c r="L10">
        <v>13957.8</v>
      </c>
      <c r="M10">
        <v>13863.7</v>
      </c>
      <c r="N10">
        <v>14016</v>
      </c>
      <c r="O10">
        <v>13943.3</v>
      </c>
      <c r="P10">
        <v>14080.7</v>
      </c>
      <c r="Q10">
        <v>14303.7</v>
      </c>
    </row>
    <row r="11" spans="1:17" x14ac:dyDescent="0.35">
      <c r="A11" t="s">
        <v>10</v>
      </c>
      <c r="B11" t="s">
        <v>29</v>
      </c>
      <c r="C11">
        <v>202020</v>
      </c>
      <c r="D11">
        <v>189691</v>
      </c>
      <c r="E11">
        <v>179968</v>
      </c>
      <c r="F11">
        <v>162044.29999999999</v>
      </c>
      <c r="G11">
        <v>153081.1</v>
      </c>
      <c r="H11">
        <v>149344.20000000001</v>
      </c>
      <c r="I11">
        <v>145163.4</v>
      </c>
      <c r="J11">
        <v>142614.9</v>
      </c>
      <c r="K11">
        <v>129763.3</v>
      </c>
      <c r="L11">
        <v>127203.8</v>
      </c>
      <c r="M11">
        <v>123208.6</v>
      </c>
      <c r="N11">
        <v>113891.2</v>
      </c>
      <c r="O11">
        <v>100553.1</v>
      </c>
      <c r="P11">
        <v>86802.2</v>
      </c>
      <c r="Q11">
        <v>75260.600000000006</v>
      </c>
    </row>
    <row r="12" spans="1:17" x14ac:dyDescent="0.35">
      <c r="A12" t="s">
        <v>10</v>
      </c>
      <c r="B12" s="1" t="s">
        <v>30</v>
      </c>
      <c r="C12">
        <v>1323.4</v>
      </c>
      <c r="D12">
        <v>1323.4</v>
      </c>
      <c r="E12">
        <v>1323.4</v>
      </c>
      <c r="F12">
        <v>1323.4</v>
      </c>
      <c r="G12">
        <v>1323.4</v>
      </c>
      <c r="H12">
        <v>1323.4</v>
      </c>
      <c r="I12">
        <v>1323.4</v>
      </c>
      <c r="J12">
        <v>1323.4</v>
      </c>
      <c r="K12">
        <v>1323.4</v>
      </c>
      <c r="L12">
        <v>1323.4</v>
      </c>
      <c r="M12">
        <v>1546.1</v>
      </c>
      <c r="N12">
        <v>332.7</v>
      </c>
      <c r="O12">
        <v>300.8</v>
      </c>
      <c r="P12">
        <v>511.5</v>
      </c>
      <c r="Q12">
        <v>1314.9</v>
      </c>
    </row>
    <row r="13" spans="1:17" x14ac:dyDescent="0.35">
      <c r="A13" t="s">
        <v>10</v>
      </c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35">
      <c r="A14" t="s">
        <v>10</v>
      </c>
      <c r="B14" s="1" t="s">
        <v>58</v>
      </c>
      <c r="C14">
        <v>31250.7</v>
      </c>
      <c r="D14">
        <v>40722.699999999997</v>
      </c>
      <c r="E14">
        <v>53793.8</v>
      </c>
      <c r="F14">
        <v>71560</v>
      </c>
      <c r="G14">
        <v>96330.6</v>
      </c>
      <c r="H14">
        <v>115447.6</v>
      </c>
      <c r="I14">
        <v>128290.6</v>
      </c>
      <c r="J14">
        <v>133658.70000000001</v>
      </c>
      <c r="K14">
        <v>138636.6</v>
      </c>
      <c r="L14">
        <v>143451.79999999999</v>
      </c>
      <c r="M14">
        <v>148408.6</v>
      </c>
      <c r="N14">
        <v>154022.70000000001</v>
      </c>
      <c r="O14">
        <v>159586.6</v>
      </c>
      <c r="P14">
        <v>165951.70000000001</v>
      </c>
      <c r="Q14">
        <v>173085.5</v>
      </c>
    </row>
    <row r="15" spans="1:17" x14ac:dyDescent="0.35">
      <c r="A15" t="s">
        <v>10</v>
      </c>
      <c r="B15" t="s">
        <v>59</v>
      </c>
      <c r="C15">
        <v>0</v>
      </c>
      <c r="D15">
        <v>0</v>
      </c>
      <c r="E15">
        <v>0</v>
      </c>
      <c r="F15">
        <v>30015.4</v>
      </c>
      <c r="G15">
        <v>30015.4</v>
      </c>
      <c r="H15">
        <v>30015.4</v>
      </c>
      <c r="I15">
        <v>30015.4</v>
      </c>
      <c r="J15">
        <v>30015.4</v>
      </c>
      <c r="K15">
        <v>30015.4</v>
      </c>
      <c r="L15">
        <v>30015.4</v>
      </c>
      <c r="M15">
        <v>30015.4</v>
      </c>
      <c r="N15">
        <v>30369.200000000001</v>
      </c>
      <c r="O15">
        <v>30914.6</v>
      </c>
      <c r="P15">
        <v>30914.6</v>
      </c>
      <c r="Q15">
        <v>30914.6</v>
      </c>
    </row>
    <row r="16" spans="1:17" x14ac:dyDescent="0.35">
      <c r="A16" t="s">
        <v>10</v>
      </c>
      <c r="B16" t="s">
        <v>60</v>
      </c>
      <c r="C16">
        <v>280492</v>
      </c>
      <c r="D16">
        <v>285490.2</v>
      </c>
      <c r="E16">
        <v>298801.40000000002</v>
      </c>
      <c r="F16">
        <v>267688.8</v>
      </c>
      <c r="G16">
        <v>265408.40000000002</v>
      </c>
      <c r="H16">
        <v>264757.2</v>
      </c>
      <c r="I16">
        <v>266075.90000000002</v>
      </c>
      <c r="J16">
        <v>265013.8</v>
      </c>
      <c r="K16">
        <v>265214.7</v>
      </c>
      <c r="L16">
        <v>270121.5</v>
      </c>
      <c r="M16">
        <v>275535.7</v>
      </c>
      <c r="N16">
        <v>285650.2</v>
      </c>
      <c r="O16">
        <v>290812.09999999998</v>
      </c>
      <c r="P16">
        <v>305331.20000000001</v>
      </c>
      <c r="Q16">
        <v>328286.3</v>
      </c>
    </row>
    <row r="17" spans="1:19" x14ac:dyDescent="0.35">
      <c r="A17" t="s">
        <v>10</v>
      </c>
      <c r="B17" t="s">
        <v>61</v>
      </c>
      <c r="C17">
        <v>130251.1</v>
      </c>
      <c r="D17">
        <v>120112.4</v>
      </c>
      <c r="E17">
        <v>117648.3</v>
      </c>
      <c r="F17">
        <v>115519.5</v>
      </c>
      <c r="G17">
        <v>114694.1</v>
      </c>
      <c r="H17">
        <v>114778.1</v>
      </c>
      <c r="I17">
        <v>117019</v>
      </c>
      <c r="J17">
        <v>118394</v>
      </c>
      <c r="K17">
        <v>132550.5</v>
      </c>
      <c r="L17">
        <v>149278.29999999999</v>
      </c>
      <c r="M17">
        <v>176959.5</v>
      </c>
      <c r="N17">
        <v>208925.4</v>
      </c>
      <c r="O17">
        <v>247968.8</v>
      </c>
      <c r="P17">
        <v>287760.09999999998</v>
      </c>
      <c r="Q17">
        <v>328193.09999999998</v>
      </c>
    </row>
    <row r="18" spans="1:19" x14ac:dyDescent="0.35">
      <c r="A18" t="s">
        <v>10</v>
      </c>
      <c r="B18" s="1" t="s">
        <v>62</v>
      </c>
      <c r="C18">
        <v>3900.1</v>
      </c>
      <c r="D18">
        <v>3900.1</v>
      </c>
      <c r="E18">
        <v>3900.1</v>
      </c>
      <c r="F18">
        <v>4742.2</v>
      </c>
      <c r="G18">
        <v>4742.2</v>
      </c>
      <c r="H18">
        <v>4742.2</v>
      </c>
      <c r="I18">
        <v>4742.2</v>
      </c>
      <c r="J18">
        <v>4742.2</v>
      </c>
      <c r="K18">
        <v>4742.2</v>
      </c>
      <c r="L18">
        <v>4639.3</v>
      </c>
      <c r="M18">
        <v>4571.7</v>
      </c>
      <c r="N18">
        <v>4506.2</v>
      </c>
      <c r="O18">
        <v>4456.2</v>
      </c>
      <c r="P18">
        <v>4395.8999999999996</v>
      </c>
      <c r="Q18">
        <v>3352.2</v>
      </c>
    </row>
    <row r="19" spans="1:19" x14ac:dyDescent="0.35">
      <c r="A19" t="s">
        <v>10</v>
      </c>
      <c r="B19" s="1" t="s">
        <v>63</v>
      </c>
      <c r="C19">
        <v>80824.600000000006</v>
      </c>
      <c r="D19">
        <v>80885.600000000006</v>
      </c>
      <c r="E19">
        <v>83310.8</v>
      </c>
      <c r="F19">
        <v>84101</v>
      </c>
      <c r="G19">
        <v>84330.1</v>
      </c>
      <c r="H19">
        <v>84459.7</v>
      </c>
      <c r="I19">
        <v>84652.1</v>
      </c>
      <c r="J19">
        <v>84802.3</v>
      </c>
      <c r="K19">
        <v>84954.4</v>
      </c>
      <c r="L19">
        <v>85106.5</v>
      </c>
      <c r="M19">
        <v>85307.1</v>
      </c>
      <c r="N19">
        <v>85586.2</v>
      </c>
      <c r="O19">
        <v>85796.6</v>
      </c>
      <c r="P19">
        <v>86009.3</v>
      </c>
      <c r="Q19">
        <v>86254.5</v>
      </c>
    </row>
    <row r="20" spans="1:19" x14ac:dyDescent="0.35">
      <c r="A20" t="s">
        <v>10</v>
      </c>
      <c r="B20" t="s">
        <v>38</v>
      </c>
      <c r="C20">
        <v>96946.8</v>
      </c>
      <c r="D20">
        <v>96946.8</v>
      </c>
      <c r="E20">
        <v>96946.8</v>
      </c>
      <c r="F20">
        <v>96946.8</v>
      </c>
      <c r="G20">
        <v>94706.8</v>
      </c>
      <c r="H20">
        <v>94706.8</v>
      </c>
      <c r="I20">
        <v>93936.8</v>
      </c>
      <c r="J20">
        <v>93936.8</v>
      </c>
      <c r="K20">
        <v>93936.8</v>
      </c>
      <c r="L20">
        <v>93936.8</v>
      </c>
      <c r="M20">
        <v>93936.8</v>
      </c>
      <c r="N20">
        <v>93936.8</v>
      </c>
      <c r="O20">
        <v>93936.8</v>
      </c>
      <c r="P20">
        <v>93936.8</v>
      </c>
      <c r="Q20">
        <v>91227.6</v>
      </c>
    </row>
    <row r="21" spans="1:19" x14ac:dyDescent="0.35">
      <c r="A21" t="s">
        <v>10</v>
      </c>
      <c r="B21" t="s">
        <v>65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9" x14ac:dyDescent="0.35">
      <c r="A22" t="s">
        <v>10</v>
      </c>
      <c r="B22" t="s">
        <v>66</v>
      </c>
      <c r="C22">
        <v>85119.7</v>
      </c>
      <c r="D22">
        <v>55832.7</v>
      </c>
      <c r="E22">
        <v>51509.8</v>
      </c>
      <c r="F22">
        <v>49627.199999999997</v>
      </c>
      <c r="G22">
        <v>42796.5</v>
      </c>
      <c r="H22">
        <v>41378</v>
      </c>
      <c r="I22">
        <v>38038.699999999997</v>
      </c>
      <c r="J22">
        <v>36465.699999999997</v>
      </c>
      <c r="K22">
        <v>34017.300000000003</v>
      </c>
      <c r="L22">
        <v>31317.3</v>
      </c>
      <c r="M22">
        <v>29827.8</v>
      </c>
      <c r="N22">
        <v>26559.9</v>
      </c>
      <c r="O22">
        <v>23834.9</v>
      </c>
      <c r="P22">
        <v>18961.7</v>
      </c>
      <c r="Q22">
        <v>10713.4</v>
      </c>
    </row>
    <row r="23" spans="1:19" x14ac:dyDescent="0.35">
      <c r="A23" t="s">
        <v>10</v>
      </c>
      <c r="B23" s="1" t="s">
        <v>67</v>
      </c>
      <c r="C23">
        <v>23061.200000000001</v>
      </c>
      <c r="D23">
        <v>23061.200000000001</v>
      </c>
      <c r="E23">
        <v>23061.200000000001</v>
      </c>
      <c r="F23">
        <v>23062.2</v>
      </c>
      <c r="G23">
        <v>25597.599999999999</v>
      </c>
      <c r="H23">
        <v>25597.599999999999</v>
      </c>
      <c r="I23">
        <v>25964.2</v>
      </c>
      <c r="J23">
        <v>26055.599999999999</v>
      </c>
      <c r="K23">
        <v>27079.3</v>
      </c>
      <c r="L23">
        <v>27133.7</v>
      </c>
      <c r="M23">
        <v>27133.7</v>
      </c>
      <c r="N23">
        <v>27133.7</v>
      </c>
      <c r="O23">
        <v>27133.7</v>
      </c>
      <c r="P23">
        <v>27133.7</v>
      </c>
      <c r="Q23">
        <v>27133.7</v>
      </c>
    </row>
    <row r="24" spans="1:19" x14ac:dyDescent="0.35">
      <c r="A24" t="s">
        <v>10</v>
      </c>
      <c r="B24" s="1" t="s">
        <v>68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9" x14ac:dyDescent="0.35">
      <c r="A25" t="s">
        <v>10</v>
      </c>
      <c r="B25" s="1" t="s">
        <v>69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9" x14ac:dyDescent="0.35">
      <c r="A26" t="s">
        <v>10</v>
      </c>
      <c r="B26" s="1" t="s">
        <v>70</v>
      </c>
      <c r="C26">
        <v>92601.600000000006</v>
      </c>
      <c r="D26">
        <v>161748.20000000001</v>
      </c>
      <c r="E26">
        <v>206225</v>
      </c>
      <c r="F26">
        <v>283531.5</v>
      </c>
      <c r="G26">
        <v>382246.7</v>
      </c>
      <c r="H26">
        <v>417353</v>
      </c>
      <c r="I26">
        <v>468401.3</v>
      </c>
      <c r="J26">
        <v>518292.4</v>
      </c>
      <c r="K26">
        <v>563332.9</v>
      </c>
      <c r="L26">
        <v>599589.1</v>
      </c>
      <c r="M26">
        <v>604961.5</v>
      </c>
      <c r="N26">
        <v>603662</v>
      </c>
      <c r="O26">
        <v>608900.19999999995</v>
      </c>
      <c r="P26">
        <v>605151.1</v>
      </c>
      <c r="Q26">
        <v>609799.4</v>
      </c>
    </row>
    <row r="27" spans="1:19" x14ac:dyDescent="0.35">
      <c r="A27" t="s">
        <v>10</v>
      </c>
      <c r="B27" s="1" t="s">
        <v>45</v>
      </c>
      <c r="C27">
        <v>52.7</v>
      </c>
      <c r="D27">
        <v>5545</v>
      </c>
      <c r="E27">
        <v>12685</v>
      </c>
      <c r="F27">
        <v>19615</v>
      </c>
      <c r="G27">
        <v>24242</v>
      </c>
      <c r="H27">
        <v>29466</v>
      </c>
      <c r="I27">
        <v>37566</v>
      </c>
      <c r="J27">
        <v>43766</v>
      </c>
      <c r="K27">
        <v>47766</v>
      </c>
      <c r="L27">
        <v>51766</v>
      </c>
      <c r="M27">
        <v>55766</v>
      </c>
      <c r="N27">
        <v>59766</v>
      </c>
      <c r="O27">
        <v>60766</v>
      </c>
      <c r="P27">
        <v>60766</v>
      </c>
      <c r="Q27">
        <v>60766</v>
      </c>
    </row>
    <row r="28" spans="1:19" x14ac:dyDescent="0.35">
      <c r="A28" t="s">
        <v>10</v>
      </c>
      <c r="B28" s="1" t="s">
        <v>46</v>
      </c>
      <c r="C28">
        <v>145262.5</v>
      </c>
      <c r="D28">
        <v>164769.4</v>
      </c>
      <c r="E28">
        <v>192423.2</v>
      </c>
      <c r="F28">
        <v>270472.09999999998</v>
      </c>
      <c r="G28">
        <v>316874</v>
      </c>
      <c r="H28">
        <v>337254.1</v>
      </c>
      <c r="I28">
        <v>359176.4</v>
      </c>
      <c r="J28">
        <v>385227.7</v>
      </c>
      <c r="K28">
        <v>396794</v>
      </c>
      <c r="L28">
        <v>398420.3</v>
      </c>
      <c r="M28">
        <v>379641.7</v>
      </c>
      <c r="N28">
        <v>378483.3</v>
      </c>
      <c r="O28">
        <v>366789.1</v>
      </c>
      <c r="P28">
        <v>358647.6</v>
      </c>
      <c r="Q28">
        <v>345130.3</v>
      </c>
    </row>
    <row r="29" spans="1:19" x14ac:dyDescent="0.35">
      <c r="A29" t="s">
        <v>11</v>
      </c>
      <c r="B29" t="s">
        <v>47</v>
      </c>
      <c r="C29">
        <v>7446640</v>
      </c>
      <c r="D29">
        <v>4360867</v>
      </c>
      <c r="E29">
        <v>3362074</v>
      </c>
      <c r="F29">
        <v>5505815</v>
      </c>
      <c r="G29">
        <v>8134367</v>
      </c>
      <c r="H29">
        <v>12536020</v>
      </c>
      <c r="I29">
        <v>15606944</v>
      </c>
      <c r="J29">
        <v>18339420</v>
      </c>
      <c r="K29">
        <v>19207715</v>
      </c>
      <c r="L29">
        <v>17529059</v>
      </c>
      <c r="M29">
        <v>17910292</v>
      </c>
      <c r="N29">
        <v>18618463</v>
      </c>
      <c r="O29">
        <v>17325887</v>
      </c>
      <c r="P29">
        <v>17579194</v>
      </c>
      <c r="Q29">
        <v>18072031</v>
      </c>
    </row>
    <row r="30" spans="1:19" x14ac:dyDescent="0.35">
      <c r="A30" t="s">
        <v>11</v>
      </c>
      <c r="B30" t="s">
        <v>48</v>
      </c>
      <c r="C30">
        <v>2402779</v>
      </c>
      <c r="D30">
        <v>5048625</v>
      </c>
      <c r="E30">
        <v>9942606</v>
      </c>
      <c r="F30">
        <v>50114698</v>
      </c>
      <c r="G30">
        <v>76453870</v>
      </c>
      <c r="H30">
        <v>96260061</v>
      </c>
      <c r="I30">
        <v>111114295</v>
      </c>
      <c r="J30">
        <v>132810623</v>
      </c>
      <c r="K30">
        <v>147221421</v>
      </c>
      <c r="L30">
        <v>155324789</v>
      </c>
      <c r="M30">
        <v>154077486</v>
      </c>
      <c r="N30">
        <v>150577736</v>
      </c>
      <c r="O30">
        <v>158774358</v>
      </c>
      <c r="P30">
        <v>169934409</v>
      </c>
      <c r="Q30">
        <v>182526376</v>
      </c>
    </row>
    <row r="31" spans="1:19" x14ac:dyDescent="0.35">
      <c r="A31" t="s">
        <v>11</v>
      </c>
      <c r="B31" t="s">
        <v>49</v>
      </c>
      <c r="C31">
        <v>0</v>
      </c>
      <c r="D31">
        <v>0</v>
      </c>
      <c r="E31">
        <v>0</v>
      </c>
      <c r="F31">
        <v>4028380</v>
      </c>
      <c r="G31">
        <v>39203872</v>
      </c>
      <c r="H31">
        <v>63974671</v>
      </c>
      <c r="I31">
        <v>92565151</v>
      </c>
      <c r="J31">
        <v>109111298</v>
      </c>
      <c r="K31">
        <v>116594927</v>
      </c>
      <c r="L31">
        <v>123173198</v>
      </c>
      <c r="M31">
        <v>126808279</v>
      </c>
      <c r="N31">
        <v>130002704</v>
      </c>
      <c r="O31">
        <v>113045165</v>
      </c>
      <c r="P31">
        <v>92442869</v>
      </c>
      <c r="Q31">
        <v>77307133</v>
      </c>
    </row>
    <row r="32" spans="1:19" x14ac:dyDescent="0.35">
      <c r="A32" t="s">
        <v>11</v>
      </c>
      <c r="B32" t="s">
        <v>50</v>
      </c>
      <c r="C32">
        <v>0</v>
      </c>
      <c r="D32">
        <v>0</v>
      </c>
      <c r="E32">
        <v>0</v>
      </c>
      <c r="F32">
        <v>0</v>
      </c>
      <c r="G32">
        <v>0</v>
      </c>
      <c r="H32">
        <v>1185146</v>
      </c>
      <c r="I32">
        <v>19258200</v>
      </c>
      <c r="J32">
        <v>41428642</v>
      </c>
      <c r="K32">
        <v>59506385</v>
      </c>
      <c r="L32">
        <v>68096513</v>
      </c>
      <c r="M32">
        <v>63871582</v>
      </c>
      <c r="N32">
        <v>61182222</v>
      </c>
      <c r="O32">
        <v>65184422</v>
      </c>
      <c r="P32">
        <v>62037627</v>
      </c>
      <c r="Q32">
        <v>48329733</v>
      </c>
      <c r="S32">
        <v>2022</v>
      </c>
    </row>
    <row r="33" spans="1:20" x14ac:dyDescent="0.35">
      <c r="A33" t="s">
        <v>11</v>
      </c>
      <c r="B33" t="s">
        <v>51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94081</v>
      </c>
      <c r="L33">
        <v>221877</v>
      </c>
      <c r="M33">
        <v>125977</v>
      </c>
      <c r="N33">
        <v>85653</v>
      </c>
      <c r="O33">
        <v>182571</v>
      </c>
      <c r="P33">
        <v>119576</v>
      </c>
      <c r="Q33">
        <v>146731</v>
      </c>
      <c r="S33" t="s">
        <v>99</v>
      </c>
      <c r="T33" t="s">
        <v>100</v>
      </c>
    </row>
    <row r="34" spans="1:20" x14ac:dyDescent="0.35">
      <c r="A34" t="s">
        <v>11</v>
      </c>
      <c r="B34" s="1" t="s">
        <v>52</v>
      </c>
      <c r="C34">
        <v>21466737</v>
      </c>
      <c r="D34">
        <v>17877790</v>
      </c>
      <c r="E34">
        <v>17237326</v>
      </c>
      <c r="F34">
        <v>16730644</v>
      </c>
      <c r="G34">
        <v>16228511</v>
      </c>
      <c r="H34">
        <v>15890302</v>
      </c>
      <c r="I34">
        <v>15636776</v>
      </c>
      <c r="J34">
        <v>15630377</v>
      </c>
      <c r="K34">
        <v>15371220</v>
      </c>
      <c r="L34">
        <v>15424835</v>
      </c>
      <c r="M34">
        <v>15776060</v>
      </c>
      <c r="N34">
        <v>16016260</v>
      </c>
      <c r="O34">
        <v>16146924</v>
      </c>
      <c r="P34">
        <v>16147498</v>
      </c>
      <c r="Q34">
        <v>16197316</v>
      </c>
      <c r="S34" s="2">
        <f>SUM(C34:C35)</f>
        <v>21466737</v>
      </c>
      <c r="T34">
        <f>C44</f>
        <v>10538333</v>
      </c>
    </row>
    <row r="35" spans="1:20" x14ac:dyDescent="0.35">
      <c r="A35" t="s">
        <v>11</v>
      </c>
      <c r="B35" s="1" t="s">
        <v>53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 s="3">
        <f>SUM(S34:T34)/SUM(C34:C54)</f>
        <v>7.7472144034725519E-3</v>
      </c>
    </row>
    <row r="36" spans="1:20" x14ac:dyDescent="0.35">
      <c r="A36" t="s">
        <v>11</v>
      </c>
      <c r="B36" t="s">
        <v>54</v>
      </c>
      <c r="C36">
        <v>63749780</v>
      </c>
      <c r="D36">
        <v>64205930</v>
      </c>
      <c r="E36">
        <v>72135150</v>
      </c>
      <c r="F36">
        <v>80376060</v>
      </c>
      <c r="G36">
        <v>82460880</v>
      </c>
      <c r="H36">
        <v>81790380</v>
      </c>
      <c r="I36">
        <v>81219680</v>
      </c>
      <c r="J36">
        <v>79315400</v>
      </c>
      <c r="K36">
        <v>78419550</v>
      </c>
      <c r="L36">
        <v>77745020</v>
      </c>
      <c r="M36">
        <v>77745020</v>
      </c>
      <c r="N36">
        <v>77745020</v>
      </c>
      <c r="O36">
        <v>77745020</v>
      </c>
      <c r="P36">
        <v>77745020</v>
      </c>
      <c r="Q36">
        <v>77745020</v>
      </c>
    </row>
    <row r="37" spans="1:20" x14ac:dyDescent="0.35">
      <c r="A37" t="s">
        <v>11</v>
      </c>
      <c r="B37" t="s">
        <v>55</v>
      </c>
      <c r="C37">
        <v>0</v>
      </c>
      <c r="D37">
        <v>0</v>
      </c>
      <c r="E37">
        <v>0</v>
      </c>
      <c r="F37">
        <v>14935606</v>
      </c>
      <c r="G37">
        <v>14935606</v>
      </c>
      <c r="H37">
        <v>14935606</v>
      </c>
      <c r="I37">
        <v>14935606</v>
      </c>
      <c r="J37">
        <v>22413283</v>
      </c>
      <c r="K37">
        <v>101457027</v>
      </c>
      <c r="L37">
        <v>86570914</v>
      </c>
      <c r="M37">
        <v>86521422</v>
      </c>
      <c r="N37">
        <v>86601455</v>
      </c>
      <c r="O37">
        <v>86563244</v>
      </c>
      <c r="P37">
        <v>79272583</v>
      </c>
      <c r="Q37">
        <v>7518016</v>
      </c>
    </row>
    <row r="38" spans="1:20" x14ac:dyDescent="0.35">
      <c r="A38" t="s">
        <v>11</v>
      </c>
      <c r="B38" t="s">
        <v>56</v>
      </c>
      <c r="C38">
        <v>962349281</v>
      </c>
      <c r="D38">
        <v>673107110</v>
      </c>
      <c r="E38">
        <v>548443392</v>
      </c>
      <c r="F38">
        <v>279492707</v>
      </c>
      <c r="G38">
        <v>165564052</v>
      </c>
      <c r="H38">
        <v>120941836</v>
      </c>
      <c r="I38">
        <v>107094365</v>
      </c>
      <c r="J38">
        <v>101935528</v>
      </c>
      <c r="K38">
        <v>71564466</v>
      </c>
      <c r="L38">
        <v>79471615</v>
      </c>
      <c r="M38">
        <v>80681408</v>
      </c>
      <c r="N38">
        <v>102559266</v>
      </c>
      <c r="O38">
        <v>115908052</v>
      </c>
      <c r="P38">
        <v>131816687</v>
      </c>
      <c r="Q38">
        <v>203390910</v>
      </c>
    </row>
    <row r="39" spans="1:20" x14ac:dyDescent="0.35">
      <c r="A39" t="s">
        <v>11</v>
      </c>
      <c r="B39" s="1" t="s">
        <v>57</v>
      </c>
      <c r="C39">
        <v>3638262</v>
      </c>
      <c r="D39">
        <v>3438382</v>
      </c>
      <c r="E39">
        <v>3629725</v>
      </c>
      <c r="F39">
        <v>3444889</v>
      </c>
      <c r="G39">
        <v>3649460</v>
      </c>
      <c r="H39">
        <v>3417333</v>
      </c>
      <c r="I39">
        <v>3649460</v>
      </c>
      <c r="J39">
        <v>3612619</v>
      </c>
      <c r="K39">
        <v>3455383</v>
      </c>
      <c r="L39">
        <v>3586945</v>
      </c>
      <c r="M39">
        <v>4879139</v>
      </c>
      <c r="N39">
        <v>1590929</v>
      </c>
      <c r="O39">
        <v>1735842</v>
      </c>
      <c r="P39">
        <v>2934749</v>
      </c>
      <c r="Q39">
        <v>7539698</v>
      </c>
    </row>
    <row r="40" spans="1:20" x14ac:dyDescent="0.35">
      <c r="A40" t="s">
        <v>11</v>
      </c>
      <c r="B40" s="1" t="s">
        <v>58</v>
      </c>
      <c r="C40">
        <v>48306591</v>
      </c>
      <c r="D40">
        <v>58329572</v>
      </c>
      <c r="E40">
        <v>78824489</v>
      </c>
      <c r="F40">
        <v>102366066</v>
      </c>
      <c r="G40">
        <v>120428767</v>
      </c>
      <c r="H40">
        <v>165943832</v>
      </c>
      <c r="I40">
        <v>183269233</v>
      </c>
      <c r="J40">
        <v>197063015</v>
      </c>
      <c r="K40">
        <v>206402950</v>
      </c>
      <c r="L40">
        <v>216567955</v>
      </c>
      <c r="M40">
        <v>225074147</v>
      </c>
      <c r="N40">
        <v>234285404</v>
      </c>
      <c r="O40">
        <v>243142663</v>
      </c>
      <c r="P40">
        <v>252909324</v>
      </c>
      <c r="Q40">
        <v>263759979</v>
      </c>
    </row>
    <row r="41" spans="1:20" x14ac:dyDescent="0.35">
      <c r="A41" t="s">
        <v>11</v>
      </c>
      <c r="B41" t="s">
        <v>59</v>
      </c>
      <c r="C41">
        <v>0</v>
      </c>
      <c r="D41">
        <v>0</v>
      </c>
      <c r="E41">
        <v>0</v>
      </c>
      <c r="F41">
        <v>230361722</v>
      </c>
      <c r="G41">
        <v>229890385</v>
      </c>
      <c r="H41">
        <v>230353506</v>
      </c>
      <c r="I41">
        <v>230347079</v>
      </c>
      <c r="J41">
        <v>230144321</v>
      </c>
      <c r="K41">
        <v>230341113</v>
      </c>
      <c r="L41">
        <v>15776114</v>
      </c>
      <c r="M41">
        <v>15776114</v>
      </c>
      <c r="N41">
        <v>18031399</v>
      </c>
      <c r="O41">
        <v>20908878</v>
      </c>
      <c r="P41">
        <v>20908878</v>
      </c>
      <c r="Q41">
        <v>21196567</v>
      </c>
    </row>
    <row r="42" spans="1:20" x14ac:dyDescent="0.35">
      <c r="A42" t="s">
        <v>11</v>
      </c>
      <c r="B42" t="s">
        <v>60</v>
      </c>
      <c r="C42">
        <v>1183401939</v>
      </c>
      <c r="D42">
        <v>1246830397</v>
      </c>
      <c r="E42">
        <v>1197212697</v>
      </c>
      <c r="F42">
        <v>786699082</v>
      </c>
      <c r="G42">
        <v>636076976</v>
      </c>
      <c r="H42">
        <v>608234628</v>
      </c>
      <c r="I42">
        <v>544737392</v>
      </c>
      <c r="J42">
        <v>500043301</v>
      </c>
      <c r="K42">
        <v>437765809</v>
      </c>
      <c r="L42">
        <v>670502545</v>
      </c>
      <c r="M42">
        <v>777596196</v>
      </c>
      <c r="N42">
        <v>868583693</v>
      </c>
      <c r="O42">
        <v>959520593</v>
      </c>
      <c r="P42">
        <v>1059192013</v>
      </c>
      <c r="Q42">
        <v>1235679780</v>
      </c>
    </row>
    <row r="43" spans="1:20" x14ac:dyDescent="0.35">
      <c r="A43" t="s">
        <v>11</v>
      </c>
      <c r="B43" t="s">
        <v>61</v>
      </c>
      <c r="C43">
        <v>68459979</v>
      </c>
      <c r="D43">
        <v>63131103</v>
      </c>
      <c r="E43">
        <v>61835972</v>
      </c>
      <c r="F43">
        <v>60717075</v>
      </c>
      <c r="G43">
        <v>60283225</v>
      </c>
      <c r="H43">
        <v>60327367</v>
      </c>
      <c r="I43">
        <v>61505209</v>
      </c>
      <c r="J43">
        <v>62227887</v>
      </c>
      <c r="K43">
        <v>69668561</v>
      </c>
      <c r="L43">
        <v>78460679</v>
      </c>
      <c r="M43">
        <v>93009901</v>
      </c>
      <c r="N43">
        <v>109811167</v>
      </c>
      <c r="O43">
        <v>130332394</v>
      </c>
      <c r="P43">
        <v>151246715</v>
      </c>
      <c r="Q43">
        <v>172498301</v>
      </c>
    </row>
    <row r="44" spans="1:20" x14ac:dyDescent="0.35">
      <c r="A44" t="s">
        <v>11</v>
      </c>
      <c r="B44" s="1" t="s">
        <v>62</v>
      </c>
      <c r="C44">
        <v>10538333</v>
      </c>
      <c r="D44">
        <v>10538333</v>
      </c>
      <c r="E44">
        <v>10538333</v>
      </c>
      <c r="F44">
        <v>16809975</v>
      </c>
      <c r="G44">
        <v>16809975</v>
      </c>
      <c r="H44">
        <v>16802272</v>
      </c>
      <c r="I44">
        <v>16809854</v>
      </c>
      <c r="J44">
        <v>16809975</v>
      </c>
      <c r="K44">
        <v>16808919</v>
      </c>
      <c r="L44">
        <v>16043467</v>
      </c>
      <c r="M44">
        <v>15454193</v>
      </c>
      <c r="N44">
        <v>15051124</v>
      </c>
      <c r="O44">
        <v>14679593</v>
      </c>
      <c r="P44">
        <v>14225998</v>
      </c>
      <c r="Q44">
        <v>6454080</v>
      </c>
    </row>
    <row r="45" spans="1:20" x14ac:dyDescent="0.35">
      <c r="A45" t="s">
        <v>11</v>
      </c>
      <c r="B45" s="1" t="s">
        <v>63</v>
      </c>
      <c r="C45">
        <v>289498391</v>
      </c>
      <c r="D45">
        <v>290605084</v>
      </c>
      <c r="E45">
        <v>299908562</v>
      </c>
      <c r="F45">
        <v>302316728</v>
      </c>
      <c r="G45">
        <v>302912831</v>
      </c>
      <c r="H45">
        <v>303334515</v>
      </c>
      <c r="I45">
        <v>303853886</v>
      </c>
      <c r="J45">
        <v>304244724</v>
      </c>
      <c r="K45">
        <v>300456011</v>
      </c>
      <c r="L45">
        <v>300467694</v>
      </c>
      <c r="M45">
        <v>305867427</v>
      </c>
      <c r="N45">
        <v>306962006</v>
      </c>
      <c r="O45">
        <v>307631347</v>
      </c>
      <c r="P45">
        <v>308327341</v>
      </c>
      <c r="Q45">
        <v>309125648</v>
      </c>
    </row>
    <row r="46" spans="1:20" x14ac:dyDescent="0.35">
      <c r="A46" t="s">
        <v>11</v>
      </c>
      <c r="B46" t="s">
        <v>64</v>
      </c>
      <c r="C46">
        <v>779981331</v>
      </c>
      <c r="D46">
        <v>780388206</v>
      </c>
      <c r="E46">
        <v>780388206</v>
      </c>
      <c r="F46">
        <v>776805011</v>
      </c>
      <c r="G46">
        <v>742107949</v>
      </c>
      <c r="H46">
        <v>734796358</v>
      </c>
      <c r="I46">
        <v>725295364</v>
      </c>
      <c r="J46">
        <v>724942102</v>
      </c>
      <c r="K46">
        <v>714665965</v>
      </c>
      <c r="L46">
        <v>725633461</v>
      </c>
      <c r="M46">
        <v>727568521</v>
      </c>
      <c r="N46">
        <v>739083633</v>
      </c>
      <c r="O46">
        <v>754440908</v>
      </c>
      <c r="P46">
        <v>756343287</v>
      </c>
      <c r="Q46">
        <v>734315494</v>
      </c>
    </row>
    <row r="47" spans="1:20" x14ac:dyDescent="0.35">
      <c r="A47" t="s">
        <v>11</v>
      </c>
      <c r="B47" t="s">
        <v>65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20" x14ac:dyDescent="0.35">
      <c r="A48" t="s">
        <v>11</v>
      </c>
      <c r="B48" t="s">
        <v>66</v>
      </c>
      <c r="C48">
        <v>44738914</v>
      </c>
      <c r="D48">
        <v>29345659</v>
      </c>
      <c r="E48">
        <v>27073536</v>
      </c>
      <c r="F48">
        <v>26084041</v>
      </c>
      <c r="G48">
        <v>22493845</v>
      </c>
      <c r="H48">
        <v>21748284</v>
      </c>
      <c r="I48">
        <v>19993148</v>
      </c>
      <c r="J48">
        <v>19166372</v>
      </c>
      <c r="K48">
        <v>17879493</v>
      </c>
      <c r="L48">
        <v>16460373</v>
      </c>
      <c r="M48">
        <v>15677492</v>
      </c>
      <c r="N48">
        <v>13959907</v>
      </c>
      <c r="O48">
        <v>12527647</v>
      </c>
      <c r="P48">
        <v>9966293</v>
      </c>
      <c r="Q48">
        <v>5630980</v>
      </c>
    </row>
    <row r="49" spans="1:37" x14ac:dyDescent="0.35">
      <c r="A49" t="s">
        <v>11</v>
      </c>
      <c r="B49" s="1" t="s">
        <v>67</v>
      </c>
      <c r="C49">
        <v>12827794</v>
      </c>
      <c r="D49">
        <v>17889072</v>
      </c>
      <c r="E49">
        <v>21000109</v>
      </c>
      <c r="F49">
        <v>25508341</v>
      </c>
      <c r="G49">
        <v>33542459</v>
      </c>
      <c r="H49">
        <v>31130024</v>
      </c>
      <c r="I49">
        <v>27917310</v>
      </c>
      <c r="J49">
        <v>20689388</v>
      </c>
      <c r="K49">
        <v>21445246</v>
      </c>
      <c r="L49">
        <v>15594077</v>
      </c>
      <c r="M49">
        <v>14382737</v>
      </c>
      <c r="N49">
        <v>13114611</v>
      </c>
      <c r="O49">
        <v>17046913</v>
      </c>
      <c r="P49">
        <v>17176618</v>
      </c>
      <c r="Q49">
        <v>19994378</v>
      </c>
    </row>
    <row r="50" spans="1:37" x14ac:dyDescent="0.35">
      <c r="A50" t="s">
        <v>11</v>
      </c>
      <c r="B50" s="1" t="s">
        <v>68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37" x14ac:dyDescent="0.35">
      <c r="A51" t="s">
        <v>11</v>
      </c>
      <c r="B51" s="1" t="s">
        <v>69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37" x14ac:dyDescent="0.35">
      <c r="A52" t="s">
        <v>11</v>
      </c>
      <c r="B52" s="1" t="s">
        <v>70</v>
      </c>
      <c r="C52">
        <v>195643570</v>
      </c>
      <c r="D52">
        <v>376502336</v>
      </c>
      <c r="E52">
        <v>476841707</v>
      </c>
      <c r="F52">
        <v>663980710</v>
      </c>
      <c r="G52">
        <v>898006918</v>
      </c>
      <c r="H52">
        <v>976503067</v>
      </c>
      <c r="I52">
        <v>1079107559</v>
      </c>
      <c r="J52">
        <v>1178154028</v>
      </c>
      <c r="K52">
        <v>1277283041</v>
      </c>
      <c r="L52">
        <v>1348960337</v>
      </c>
      <c r="M52">
        <v>1359080036</v>
      </c>
      <c r="N52">
        <v>1351158150</v>
      </c>
      <c r="O52">
        <v>1355601936</v>
      </c>
      <c r="P52">
        <v>1348978556</v>
      </c>
      <c r="Q52">
        <v>1352678236</v>
      </c>
    </row>
    <row r="53" spans="1:37" x14ac:dyDescent="0.35">
      <c r="A53" t="s">
        <v>11</v>
      </c>
      <c r="B53" s="1" t="s">
        <v>71</v>
      </c>
      <c r="C53">
        <v>80581</v>
      </c>
      <c r="D53">
        <v>15035394</v>
      </c>
      <c r="E53">
        <v>36385446</v>
      </c>
      <c r="F53">
        <v>65543437</v>
      </c>
      <c r="G53">
        <v>85051752</v>
      </c>
      <c r="H53">
        <v>106851336</v>
      </c>
      <c r="I53">
        <v>135340203</v>
      </c>
      <c r="J53">
        <v>158353712</v>
      </c>
      <c r="K53">
        <v>176733754</v>
      </c>
      <c r="L53">
        <v>195126751</v>
      </c>
      <c r="M53">
        <v>215653229</v>
      </c>
      <c r="N53">
        <v>232022404</v>
      </c>
      <c r="O53">
        <v>236321772</v>
      </c>
      <c r="P53">
        <v>236277731</v>
      </c>
      <c r="Q53">
        <v>235634631</v>
      </c>
    </row>
    <row r="54" spans="1:37" x14ac:dyDescent="0.35">
      <c r="A54" t="s">
        <v>11</v>
      </c>
      <c r="B54" s="1" t="s">
        <v>72</v>
      </c>
      <c r="C54">
        <v>446489843</v>
      </c>
      <c r="D54">
        <v>565249883</v>
      </c>
      <c r="E54">
        <v>663859921</v>
      </c>
      <c r="F54">
        <v>970144990</v>
      </c>
      <c r="G54">
        <v>1135592348</v>
      </c>
      <c r="H54">
        <v>1201087139</v>
      </c>
      <c r="I54">
        <v>1283927705</v>
      </c>
      <c r="J54">
        <v>1345406126</v>
      </c>
      <c r="K54">
        <v>1405142135</v>
      </c>
      <c r="L54">
        <v>1429748406</v>
      </c>
      <c r="M54">
        <v>1400710773</v>
      </c>
      <c r="N54">
        <v>1374721442</v>
      </c>
      <c r="O54">
        <v>1345789546</v>
      </c>
      <c r="P54">
        <v>1341016920</v>
      </c>
      <c r="Q54">
        <v>1285500232</v>
      </c>
    </row>
    <row r="55" spans="1:37" x14ac:dyDescent="0.35">
      <c r="A55" s="4" t="s">
        <v>11</v>
      </c>
      <c r="B55" s="4" t="s">
        <v>101</v>
      </c>
      <c r="C55" s="4">
        <v>4141020746</v>
      </c>
      <c r="D55" s="4">
        <v>4221883742</v>
      </c>
      <c r="E55" s="4">
        <v>4308619252</v>
      </c>
      <c r="F55" s="4">
        <v>4481965977</v>
      </c>
      <c r="G55" s="4">
        <v>4689828048</v>
      </c>
      <c r="H55" s="4">
        <v>4868043685</v>
      </c>
      <c r="I55" s="4">
        <v>5073184419</v>
      </c>
      <c r="J55" s="4">
        <v>5281842140</v>
      </c>
      <c r="K55" s="4">
        <v>5487485171</v>
      </c>
      <c r="L55" s="4">
        <v>5656486625</v>
      </c>
      <c r="M55" s="4">
        <v>5794247430</v>
      </c>
      <c r="N55" s="4">
        <v>5921764647</v>
      </c>
      <c r="O55" s="4">
        <v>6050555674</v>
      </c>
      <c r="P55" s="4">
        <v>6166599886</v>
      </c>
      <c r="Q55" s="4">
        <v>6281241269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1:37" x14ac:dyDescent="0.35">
      <c r="A56" t="s">
        <v>12</v>
      </c>
      <c r="B56" t="s">
        <v>74</v>
      </c>
      <c r="C56">
        <v>1540113831.7</v>
      </c>
      <c r="D56">
        <v>1236485482.5</v>
      </c>
      <c r="E56">
        <v>1076627250.5999999</v>
      </c>
      <c r="F56">
        <v>646816179.10000002</v>
      </c>
      <c r="G56">
        <v>467629135.10000002</v>
      </c>
      <c r="H56">
        <v>410221878.69999999</v>
      </c>
      <c r="I56">
        <v>371508772.69999999</v>
      </c>
      <c r="J56">
        <v>349854069.30000001</v>
      </c>
      <c r="K56">
        <v>305452052.5</v>
      </c>
      <c r="L56">
        <v>391834078</v>
      </c>
      <c r="M56">
        <v>440574417.39999998</v>
      </c>
      <c r="N56">
        <v>504373519.39999998</v>
      </c>
      <c r="O56">
        <v>561013728.39999998</v>
      </c>
      <c r="P56">
        <v>621797417.70000005</v>
      </c>
      <c r="Q56">
        <v>756949052.29999995</v>
      </c>
    </row>
    <row r="57" spans="1:37" x14ac:dyDescent="0.35">
      <c r="A57" t="s">
        <v>12</v>
      </c>
      <c r="B57" t="s">
        <v>75</v>
      </c>
      <c r="C57">
        <v>1548855448.2</v>
      </c>
      <c r="D57">
        <v>1242726643.5</v>
      </c>
      <c r="E57">
        <v>1081783390.8</v>
      </c>
      <c r="F57">
        <v>649788808.29999995</v>
      </c>
      <c r="G57">
        <v>469582286.39999998</v>
      </c>
      <c r="H57">
        <v>411793001.69999999</v>
      </c>
      <c r="I57">
        <v>372936244.10000002</v>
      </c>
      <c r="J57">
        <v>351276646.10000002</v>
      </c>
      <c r="K57">
        <v>307200137.19999999</v>
      </c>
      <c r="L57">
        <v>393523093.30000001</v>
      </c>
      <c r="M57">
        <v>442323157.60000002</v>
      </c>
      <c r="N57">
        <v>506348019.30000001</v>
      </c>
      <c r="O57">
        <v>563139768.89999998</v>
      </c>
      <c r="P57">
        <v>624036979.5</v>
      </c>
      <c r="Q57">
        <v>759268300</v>
      </c>
    </row>
    <row r="58" spans="1:37" x14ac:dyDescent="0.35">
      <c r="A58" t="s">
        <v>12</v>
      </c>
      <c r="B58" t="s">
        <v>76</v>
      </c>
      <c r="C58">
        <v>127074.5</v>
      </c>
      <c r="D58">
        <v>91292.5</v>
      </c>
      <c r="E58">
        <v>75607.3</v>
      </c>
      <c r="F58">
        <v>43961.2</v>
      </c>
      <c r="G58">
        <v>29121.9</v>
      </c>
      <c r="H58">
        <v>23596.2</v>
      </c>
      <c r="I58">
        <v>21465.599999999999</v>
      </c>
      <c r="J58">
        <v>21347.3</v>
      </c>
      <c r="K58">
        <v>25979.3</v>
      </c>
      <c r="L58">
        <v>25161.3</v>
      </c>
      <c r="M58">
        <v>26187.9</v>
      </c>
      <c r="N58">
        <v>29593</v>
      </c>
      <c r="O58">
        <v>31937</v>
      </c>
      <c r="P58">
        <v>33750.5</v>
      </c>
      <c r="Q58">
        <v>35183.800000000003</v>
      </c>
    </row>
    <row r="59" spans="1:37" x14ac:dyDescent="0.35">
      <c r="A59" t="s">
        <v>12</v>
      </c>
      <c r="B59" t="s">
        <v>77</v>
      </c>
      <c r="C59">
        <v>18149.400000000001</v>
      </c>
      <c r="D59">
        <v>12896.1</v>
      </c>
      <c r="E59">
        <v>10633.9</v>
      </c>
      <c r="F59">
        <v>6090.1</v>
      </c>
      <c r="G59">
        <v>3975.5</v>
      </c>
      <c r="H59">
        <v>3179.3</v>
      </c>
      <c r="I59">
        <v>2885.7</v>
      </c>
      <c r="J59">
        <v>2880.7</v>
      </c>
      <c r="K59">
        <v>3567.4</v>
      </c>
      <c r="L59">
        <v>3440.3</v>
      </c>
      <c r="M59">
        <v>3547</v>
      </c>
      <c r="N59">
        <v>4002.3</v>
      </c>
      <c r="O59">
        <v>4301.5</v>
      </c>
      <c r="P59">
        <v>4519.3999999999996</v>
      </c>
      <c r="Q59">
        <v>4654.8</v>
      </c>
    </row>
    <row r="60" spans="1:37" x14ac:dyDescent="0.35">
      <c r="A60" t="s">
        <v>12</v>
      </c>
      <c r="B60" t="s">
        <v>78</v>
      </c>
      <c r="C60">
        <v>972840.3</v>
      </c>
      <c r="D60">
        <v>671283.6</v>
      </c>
      <c r="E60">
        <v>556392.4</v>
      </c>
      <c r="F60">
        <v>316530.59999999998</v>
      </c>
      <c r="G60">
        <v>221024.4</v>
      </c>
      <c r="H60">
        <v>169113.60000000001</v>
      </c>
      <c r="I60">
        <v>153538.6</v>
      </c>
      <c r="J60">
        <v>147601.29999999999</v>
      </c>
      <c r="K60">
        <v>116726.3</v>
      </c>
      <c r="L60">
        <v>127085.5</v>
      </c>
      <c r="M60">
        <v>120787.9</v>
      </c>
      <c r="N60">
        <v>145862.79999999999</v>
      </c>
      <c r="O60">
        <v>147284.4</v>
      </c>
      <c r="P60">
        <v>149773.1</v>
      </c>
      <c r="Q60">
        <v>238292.3</v>
      </c>
    </row>
    <row r="61" spans="1:37" x14ac:dyDescent="0.35">
      <c r="A61" t="s">
        <v>12</v>
      </c>
      <c r="B61" t="s">
        <v>79</v>
      </c>
      <c r="C61">
        <v>1084455.8</v>
      </c>
      <c r="D61">
        <v>744942.7</v>
      </c>
      <c r="E61">
        <v>654112.69999999995</v>
      </c>
      <c r="F61">
        <v>417800.8</v>
      </c>
      <c r="G61">
        <v>307198.59999999998</v>
      </c>
      <c r="H61">
        <v>273184.2</v>
      </c>
      <c r="I61">
        <v>248091</v>
      </c>
      <c r="J61">
        <v>234057.2</v>
      </c>
      <c r="K61">
        <v>219877.2</v>
      </c>
      <c r="L61">
        <v>252022.9</v>
      </c>
      <c r="M61">
        <v>273226.5</v>
      </c>
      <c r="N61">
        <v>307034.8</v>
      </c>
      <c r="O61">
        <v>328372.09999999998</v>
      </c>
      <c r="P61">
        <v>349578</v>
      </c>
      <c r="Q61">
        <v>386110.5</v>
      </c>
    </row>
    <row r="62" spans="1:37" x14ac:dyDescent="0.35">
      <c r="A62" t="s">
        <v>13</v>
      </c>
      <c r="B62" t="s">
        <v>80</v>
      </c>
      <c r="C62">
        <v>103117488.2</v>
      </c>
      <c r="D62">
        <v>93496061.599999994</v>
      </c>
      <c r="E62">
        <v>85970002.900000006</v>
      </c>
      <c r="F62">
        <v>69260118.200000003</v>
      </c>
      <c r="G62">
        <v>57972772.700000003</v>
      </c>
      <c r="H62">
        <v>55125356.100000001</v>
      </c>
      <c r="I62">
        <v>51636968.799999997</v>
      </c>
      <c r="J62">
        <v>49648553.399999999</v>
      </c>
      <c r="K62">
        <v>48576635.200000003</v>
      </c>
      <c r="L62">
        <v>48940180.299999997</v>
      </c>
      <c r="M62">
        <v>54583568.700000003</v>
      </c>
      <c r="N62">
        <v>60250528.399999999</v>
      </c>
      <c r="O62">
        <v>65965480.200000003</v>
      </c>
      <c r="P62">
        <v>71556614.200000003</v>
      </c>
      <c r="Q62">
        <v>79692159.200000003</v>
      </c>
    </row>
    <row r="63" spans="1:37" x14ac:dyDescent="0.35">
      <c r="A63" t="s">
        <v>13</v>
      </c>
      <c r="B63" t="s">
        <v>81</v>
      </c>
      <c r="C63">
        <v>249549744.09999999</v>
      </c>
      <c r="D63">
        <v>221600120.80000001</v>
      </c>
      <c r="E63">
        <v>201175114.90000001</v>
      </c>
      <c r="F63">
        <v>156149821</v>
      </c>
      <c r="G63">
        <v>127801977</v>
      </c>
      <c r="H63">
        <v>120246648.40000001</v>
      </c>
      <c r="I63">
        <v>112110028</v>
      </c>
      <c r="J63">
        <v>107641753.8</v>
      </c>
      <c r="K63">
        <v>106482453.09999999</v>
      </c>
      <c r="L63">
        <v>107181598.40000001</v>
      </c>
      <c r="M63">
        <v>120349174.90000001</v>
      </c>
      <c r="N63">
        <v>134102715.59999999</v>
      </c>
      <c r="O63">
        <v>147672119.69999999</v>
      </c>
      <c r="P63">
        <v>161106677.30000001</v>
      </c>
      <c r="Q63">
        <v>180729925.59999999</v>
      </c>
    </row>
    <row r="64" spans="1:37" x14ac:dyDescent="0.35">
      <c r="A64" t="s">
        <v>13</v>
      </c>
      <c r="B64" t="s">
        <v>82</v>
      </c>
      <c r="C64">
        <v>4904930.5999999996</v>
      </c>
      <c r="D64">
        <v>4291542.5999999996</v>
      </c>
      <c r="E64">
        <v>3859435.6</v>
      </c>
      <c r="F64">
        <v>2910759</v>
      </c>
      <c r="G64">
        <v>2339155</v>
      </c>
      <c r="H64">
        <v>2181451.6</v>
      </c>
      <c r="I64">
        <v>2025679.2</v>
      </c>
      <c r="J64">
        <v>1942536.7</v>
      </c>
      <c r="K64">
        <v>1939523.1</v>
      </c>
      <c r="L64">
        <v>1950804.9</v>
      </c>
      <c r="M64">
        <v>2203107.2000000002</v>
      </c>
      <c r="N64">
        <v>2474203.6</v>
      </c>
      <c r="O64">
        <v>2737533.8</v>
      </c>
      <c r="P64">
        <v>3000551.3</v>
      </c>
      <c r="Q64">
        <v>3385864.6</v>
      </c>
    </row>
    <row r="65" spans="1:17" x14ac:dyDescent="0.35">
      <c r="A65" t="s">
        <v>13</v>
      </c>
      <c r="B65" t="s">
        <v>83</v>
      </c>
      <c r="C65">
        <v>971.9</v>
      </c>
      <c r="D65">
        <v>791.5</v>
      </c>
      <c r="E65">
        <v>710.4</v>
      </c>
      <c r="F65">
        <v>546.1</v>
      </c>
      <c r="G65">
        <v>448.3</v>
      </c>
      <c r="H65">
        <v>417.7</v>
      </c>
      <c r="I65">
        <v>394.9</v>
      </c>
      <c r="J65">
        <v>386.8</v>
      </c>
      <c r="K65">
        <v>395.7</v>
      </c>
      <c r="L65">
        <v>393.5</v>
      </c>
      <c r="M65">
        <v>414</v>
      </c>
      <c r="N65">
        <v>442.9</v>
      </c>
      <c r="O65">
        <v>469.3</v>
      </c>
      <c r="P65">
        <v>489.5</v>
      </c>
      <c r="Q65">
        <v>509.2</v>
      </c>
    </row>
    <row r="66" spans="1:17" x14ac:dyDescent="0.35">
      <c r="A66" t="s">
        <v>14</v>
      </c>
      <c r="B66" t="s">
        <v>84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35">
      <c r="A67" t="s">
        <v>15</v>
      </c>
      <c r="B67" t="s">
        <v>85</v>
      </c>
      <c r="C67">
        <v>371.92</v>
      </c>
      <c r="D67">
        <v>292.88</v>
      </c>
      <c r="E67">
        <v>249.88</v>
      </c>
      <c r="F67">
        <v>144.32</v>
      </c>
      <c r="G67">
        <v>99.71</v>
      </c>
      <c r="H67">
        <v>84.27</v>
      </c>
      <c r="I67">
        <v>73.23</v>
      </c>
      <c r="J67">
        <v>66.239999999999995</v>
      </c>
      <c r="K67">
        <v>55.66</v>
      </c>
      <c r="L67">
        <v>69.27</v>
      </c>
      <c r="M67">
        <v>76.040000000000006</v>
      </c>
      <c r="N67">
        <v>85.17</v>
      </c>
      <c r="O67">
        <v>92.72</v>
      </c>
      <c r="P67">
        <v>100.83</v>
      </c>
      <c r="Q67">
        <v>120.51</v>
      </c>
    </row>
    <row r="68" spans="1:17" x14ac:dyDescent="0.35">
      <c r="A68" t="s">
        <v>15</v>
      </c>
      <c r="B68" t="s">
        <v>86</v>
      </c>
      <c r="C68">
        <v>374.03</v>
      </c>
      <c r="D68">
        <v>294.35000000000002</v>
      </c>
      <c r="E68">
        <v>251.07</v>
      </c>
      <c r="F68">
        <v>144.97999999999999</v>
      </c>
      <c r="G68">
        <v>100.13</v>
      </c>
      <c r="H68">
        <v>84.59</v>
      </c>
      <c r="I68">
        <v>73.510000000000005</v>
      </c>
      <c r="J68">
        <v>66.510000000000005</v>
      </c>
      <c r="K68">
        <v>55.98</v>
      </c>
      <c r="L68">
        <v>69.569999999999993</v>
      </c>
      <c r="M68">
        <v>76.34</v>
      </c>
      <c r="N68">
        <v>85.51</v>
      </c>
      <c r="O68">
        <v>93.07</v>
      </c>
      <c r="P68">
        <v>101.2</v>
      </c>
      <c r="Q68">
        <v>120.88</v>
      </c>
    </row>
    <row r="69" spans="1:17" x14ac:dyDescent="0.35">
      <c r="A69" t="s">
        <v>16</v>
      </c>
      <c r="B69" t="s">
        <v>87</v>
      </c>
      <c r="C69">
        <v>30.69</v>
      </c>
      <c r="D69">
        <v>21.62</v>
      </c>
      <c r="E69">
        <v>17.55</v>
      </c>
      <c r="F69">
        <v>9.81</v>
      </c>
      <c r="G69">
        <v>6.21</v>
      </c>
      <c r="H69">
        <v>4.8499999999999996</v>
      </c>
      <c r="I69">
        <v>4.2300000000000004</v>
      </c>
      <c r="J69">
        <v>4.04</v>
      </c>
      <c r="K69">
        <v>4.7300000000000004</v>
      </c>
      <c r="L69">
        <v>4.45</v>
      </c>
      <c r="M69">
        <v>4.5199999999999996</v>
      </c>
      <c r="N69">
        <v>5</v>
      </c>
      <c r="O69">
        <v>5.28</v>
      </c>
      <c r="P69">
        <v>5.47</v>
      </c>
      <c r="Q69">
        <v>5.6</v>
      </c>
    </row>
    <row r="70" spans="1:17" x14ac:dyDescent="0.35">
      <c r="A70" t="s">
        <v>16</v>
      </c>
      <c r="B70" t="s">
        <v>88</v>
      </c>
      <c r="C70">
        <v>4.38</v>
      </c>
      <c r="D70">
        <v>3.05</v>
      </c>
      <c r="E70">
        <v>2.4700000000000002</v>
      </c>
      <c r="F70">
        <v>1.36</v>
      </c>
      <c r="G70">
        <v>0.85</v>
      </c>
      <c r="H70">
        <v>0.65</v>
      </c>
      <c r="I70">
        <v>0.56999999999999995</v>
      </c>
      <c r="J70">
        <v>0.55000000000000004</v>
      </c>
      <c r="K70">
        <v>0.65</v>
      </c>
      <c r="L70">
        <v>0.61</v>
      </c>
      <c r="M70">
        <v>0.61</v>
      </c>
      <c r="N70">
        <v>0.68</v>
      </c>
      <c r="O70">
        <v>0.71</v>
      </c>
      <c r="P70">
        <v>0.73</v>
      </c>
      <c r="Q70">
        <v>0.74</v>
      </c>
    </row>
    <row r="71" spans="1:17" x14ac:dyDescent="0.35">
      <c r="A71" t="s">
        <v>16</v>
      </c>
      <c r="B71" t="s">
        <v>89</v>
      </c>
      <c r="C71">
        <v>234.93</v>
      </c>
      <c r="D71">
        <v>159</v>
      </c>
      <c r="E71">
        <v>129.13</v>
      </c>
      <c r="F71">
        <v>70.62</v>
      </c>
      <c r="G71">
        <v>47.13</v>
      </c>
      <c r="H71">
        <v>34.74</v>
      </c>
      <c r="I71">
        <v>30.26</v>
      </c>
      <c r="J71">
        <v>27.95</v>
      </c>
      <c r="K71">
        <v>21.27</v>
      </c>
      <c r="L71">
        <v>22.47</v>
      </c>
      <c r="M71">
        <v>20.85</v>
      </c>
      <c r="N71">
        <v>24.63</v>
      </c>
      <c r="O71">
        <v>24.34</v>
      </c>
      <c r="P71">
        <v>24.29</v>
      </c>
      <c r="Q71">
        <v>37.94</v>
      </c>
    </row>
    <row r="72" spans="1:17" x14ac:dyDescent="0.35">
      <c r="A72" t="s">
        <v>16</v>
      </c>
      <c r="B72" t="s">
        <v>90</v>
      </c>
      <c r="C72">
        <v>261.88</v>
      </c>
      <c r="D72">
        <v>176.45</v>
      </c>
      <c r="E72">
        <v>151.81</v>
      </c>
      <c r="F72">
        <v>93.22</v>
      </c>
      <c r="G72">
        <v>65.5</v>
      </c>
      <c r="H72">
        <v>56.12</v>
      </c>
      <c r="I72">
        <v>48.9</v>
      </c>
      <c r="J72">
        <v>44.31</v>
      </c>
      <c r="K72">
        <v>40.07</v>
      </c>
      <c r="L72">
        <v>44.55</v>
      </c>
      <c r="M72">
        <v>47.15</v>
      </c>
      <c r="N72">
        <v>51.85</v>
      </c>
      <c r="O72">
        <v>54.27</v>
      </c>
      <c r="P72">
        <v>56.69</v>
      </c>
      <c r="Q72">
        <v>61.47</v>
      </c>
    </row>
    <row r="73" spans="1:17" x14ac:dyDescent="0.35">
      <c r="A73" t="s">
        <v>17</v>
      </c>
      <c r="B73" t="s">
        <v>91</v>
      </c>
      <c r="C73">
        <v>24.9</v>
      </c>
      <c r="D73">
        <v>22.15</v>
      </c>
      <c r="E73">
        <v>19.95</v>
      </c>
      <c r="F73">
        <v>15.45</v>
      </c>
      <c r="G73">
        <v>12.36</v>
      </c>
      <c r="H73">
        <v>11.32</v>
      </c>
      <c r="I73">
        <v>10.18</v>
      </c>
      <c r="J73">
        <v>9.4</v>
      </c>
      <c r="K73">
        <v>8.85</v>
      </c>
      <c r="L73">
        <v>8.65</v>
      </c>
      <c r="M73">
        <v>9.42</v>
      </c>
      <c r="N73">
        <v>10.17</v>
      </c>
      <c r="O73">
        <v>10.9</v>
      </c>
      <c r="P73">
        <v>11.6</v>
      </c>
      <c r="Q73">
        <v>12.69</v>
      </c>
    </row>
    <row r="74" spans="1:17" x14ac:dyDescent="0.35">
      <c r="A74" t="s">
        <v>17</v>
      </c>
      <c r="B74" t="s">
        <v>92</v>
      </c>
      <c r="C74">
        <v>60.26</v>
      </c>
      <c r="D74">
        <v>52.49</v>
      </c>
      <c r="E74">
        <v>46.69</v>
      </c>
      <c r="F74">
        <v>34.840000000000003</v>
      </c>
      <c r="G74">
        <v>27.25</v>
      </c>
      <c r="H74">
        <v>24.7</v>
      </c>
      <c r="I74">
        <v>22.1</v>
      </c>
      <c r="J74">
        <v>20.38</v>
      </c>
      <c r="K74">
        <v>19.399999999999999</v>
      </c>
      <c r="L74">
        <v>18.95</v>
      </c>
      <c r="M74">
        <v>20.77</v>
      </c>
      <c r="N74">
        <v>22.65</v>
      </c>
      <c r="O74">
        <v>24.41</v>
      </c>
      <c r="P74">
        <v>26.13</v>
      </c>
      <c r="Q74">
        <v>28.77</v>
      </c>
    </row>
    <row r="75" spans="1:17" x14ac:dyDescent="0.35">
      <c r="A75" t="s">
        <v>18</v>
      </c>
      <c r="B75" t="s">
        <v>93</v>
      </c>
      <c r="C75">
        <v>1184.47</v>
      </c>
      <c r="D75">
        <v>1016.5</v>
      </c>
      <c r="E75">
        <v>895.75</v>
      </c>
      <c r="F75">
        <v>649.44000000000005</v>
      </c>
      <c r="G75">
        <v>498.77</v>
      </c>
      <c r="H75">
        <v>448.12</v>
      </c>
      <c r="I75">
        <v>399.29</v>
      </c>
      <c r="J75">
        <v>367.78</v>
      </c>
      <c r="K75">
        <v>353.44</v>
      </c>
      <c r="L75">
        <v>344.88</v>
      </c>
      <c r="M75">
        <v>380.22</v>
      </c>
      <c r="N75">
        <v>417.82</v>
      </c>
      <c r="O75">
        <v>452.44</v>
      </c>
      <c r="P75">
        <v>486.58</v>
      </c>
      <c r="Q75">
        <v>539.04</v>
      </c>
    </row>
    <row r="76" spans="1:17" x14ac:dyDescent="0.35">
      <c r="A76" t="s">
        <v>18</v>
      </c>
      <c r="B76" t="s">
        <v>94</v>
      </c>
      <c r="C76">
        <v>0.23</v>
      </c>
      <c r="D76">
        <v>0.19</v>
      </c>
      <c r="E76">
        <v>0.16</v>
      </c>
      <c r="F76">
        <v>0.12</v>
      </c>
      <c r="G76">
        <v>0.1</v>
      </c>
      <c r="H76">
        <v>0.09</v>
      </c>
      <c r="I76">
        <v>0.08</v>
      </c>
      <c r="J76">
        <v>7.0000000000000007E-2</v>
      </c>
      <c r="K76">
        <v>7.0000000000000007E-2</v>
      </c>
      <c r="L76">
        <v>7.0000000000000007E-2</v>
      </c>
      <c r="M76">
        <v>7.0000000000000007E-2</v>
      </c>
      <c r="N76">
        <v>7.0000000000000007E-2</v>
      </c>
      <c r="O76">
        <v>0.08</v>
      </c>
      <c r="P76">
        <v>0.08</v>
      </c>
      <c r="Q76">
        <v>0.08</v>
      </c>
    </row>
    <row r="77" spans="1:17" x14ac:dyDescent="0.35">
      <c r="C77">
        <f>SUM(C3:C28)</f>
        <v>1187307.3999999999</v>
      </c>
      <c r="Q77">
        <f>SUM(Q3:Q28)</f>
        <v>2396934.1999999997</v>
      </c>
    </row>
    <row r="78" spans="1:17" x14ac:dyDescent="0.35">
      <c r="C78">
        <f>C14*0.001</f>
        <v>31.250700000000002</v>
      </c>
      <c r="Q78">
        <f>Q14*0.001</f>
        <v>173.0855</v>
      </c>
    </row>
    <row r="79" spans="1:17" x14ac:dyDescent="0.35">
      <c r="B79" s="4" t="s">
        <v>102</v>
      </c>
      <c r="C79">
        <v>2022</v>
      </c>
      <c r="D79">
        <v>2024</v>
      </c>
      <c r="E79">
        <v>2026</v>
      </c>
      <c r="F79">
        <v>2028</v>
      </c>
      <c r="G79">
        <v>2030</v>
      </c>
      <c r="H79">
        <v>2032</v>
      </c>
      <c r="I79">
        <v>2034</v>
      </c>
      <c r="J79">
        <v>2036</v>
      </c>
      <c r="K79">
        <v>2038</v>
      </c>
      <c r="L79">
        <v>2040</v>
      </c>
      <c r="M79">
        <v>2042</v>
      </c>
      <c r="N79">
        <v>2044</v>
      </c>
      <c r="O79">
        <v>2046</v>
      </c>
      <c r="P79">
        <v>2048</v>
      </c>
      <c r="Q79">
        <v>2050</v>
      </c>
    </row>
    <row r="80" spans="1:17" x14ac:dyDescent="0.35">
      <c r="B80" t="s">
        <v>103</v>
      </c>
      <c r="C80" s="3">
        <f t="shared" ref="C80:Q80" si="0">SUM(C37:C38)/C55</f>
        <v>0.23239421872724905</v>
      </c>
      <c r="D80" s="3">
        <f t="shared" si="0"/>
        <v>0.15943288615548998</v>
      </c>
      <c r="E80" s="3">
        <f t="shared" si="0"/>
        <v>0.12728982532987113</v>
      </c>
      <c r="F80" s="3">
        <f t="shared" si="0"/>
        <v>6.5691777784773669E-2</v>
      </c>
      <c r="G80" s="3">
        <f t="shared" si="0"/>
        <v>3.8487478891038436E-2</v>
      </c>
      <c r="H80" s="3">
        <f t="shared" si="0"/>
        <v>2.791212462178223E-2</v>
      </c>
      <c r="I80" s="3">
        <f t="shared" si="0"/>
        <v>2.4053919771371907E-2</v>
      </c>
      <c r="J80" s="3">
        <f t="shared" si="0"/>
        <v>2.354269735899377E-2</v>
      </c>
      <c r="K80" s="3">
        <f t="shared" si="0"/>
        <v>3.1530197824383335E-2</v>
      </c>
      <c r="L80" s="3">
        <f t="shared" si="0"/>
        <v>2.9354357219928899E-2</v>
      </c>
      <c r="M80" s="3">
        <f t="shared" si="0"/>
        <v>2.8856694854675891E-2</v>
      </c>
      <c r="N80" s="3">
        <f t="shared" si="0"/>
        <v>3.1943302761252075E-2</v>
      </c>
      <c r="O80" s="3">
        <f t="shared" si="0"/>
        <v>3.3463256419578896E-2</v>
      </c>
      <c r="P80" s="3">
        <f t="shared" si="0"/>
        <v>3.4231063130791876E-2</v>
      </c>
      <c r="Q80" s="3">
        <f t="shared" si="0"/>
        <v>3.3577587130891658E-2</v>
      </c>
    </row>
    <row r="81" spans="2:17" x14ac:dyDescent="0.35">
      <c r="B81" t="s">
        <v>104</v>
      </c>
      <c r="C81" s="3">
        <f t="shared" ref="C81:Q81" si="1">SUM(C41:C43)/C55</f>
        <v>0.30230756974816664</v>
      </c>
      <c r="D81" s="3">
        <f t="shared" si="1"/>
        <v>0.31027891340736968</v>
      </c>
      <c r="E81" s="3">
        <f t="shared" si="1"/>
        <v>0.29221627518272064</v>
      </c>
      <c r="F81" s="3">
        <f t="shared" si="1"/>
        <v>0.24046989301811025</v>
      </c>
      <c r="G81" s="3">
        <f t="shared" si="1"/>
        <v>0.19750203557996204</v>
      </c>
      <c r="H81" s="3">
        <f t="shared" si="1"/>
        <v>0.18465641624577986</v>
      </c>
      <c r="I81" s="3">
        <f t="shared" si="1"/>
        <v>0.16490425163075467</v>
      </c>
      <c r="J81" s="3">
        <f t="shared" si="1"/>
        <v>0.1500263521696239</v>
      </c>
      <c r="K81" s="3">
        <f t="shared" si="1"/>
        <v>0.13444692058558275</v>
      </c>
      <c r="L81" s="3">
        <f t="shared" si="1"/>
        <v>0.13519687903443067</v>
      </c>
      <c r="M81" s="3">
        <f t="shared" si="1"/>
        <v>0.15297624440591071</v>
      </c>
      <c r="N81" s="3">
        <f t="shared" si="1"/>
        <v>0.16826508961392028</v>
      </c>
      <c r="O81" s="3">
        <f t="shared" si="1"/>
        <v>0.18358014120472996</v>
      </c>
      <c r="P81" s="3">
        <f t="shared" si="1"/>
        <v>0.19968015255789859</v>
      </c>
      <c r="Q81" s="3">
        <f t="shared" si="1"/>
        <v>0.22756244932899425</v>
      </c>
    </row>
    <row r="82" spans="2:17" x14ac:dyDescent="0.35">
      <c r="B82" t="s">
        <v>105</v>
      </c>
      <c r="C82" s="3">
        <f t="shared" ref="C82:Q82" si="2">SUM(C46:C47)/C55</f>
        <v>0.18835484747412082</v>
      </c>
      <c r="D82" s="3">
        <f t="shared" si="2"/>
        <v>0.18484360387202722</v>
      </c>
      <c r="E82" s="3">
        <f t="shared" si="2"/>
        <v>0.18112257323219147</v>
      </c>
      <c r="F82" s="3">
        <f t="shared" si="2"/>
        <v>0.17331791784817469</v>
      </c>
      <c r="G82" s="3">
        <f t="shared" si="2"/>
        <v>0.15823777362508537</v>
      </c>
      <c r="H82" s="3">
        <f t="shared" si="2"/>
        <v>0.15094284389109791</v>
      </c>
      <c r="I82" s="3">
        <f t="shared" si="2"/>
        <v>0.14296648891446498</v>
      </c>
      <c r="J82" s="3">
        <f t="shared" si="2"/>
        <v>0.1372517547447944</v>
      </c>
      <c r="K82" s="3">
        <f t="shared" si="2"/>
        <v>0.13023560751960345</v>
      </c>
      <c r="L82" s="3">
        <f t="shared" si="2"/>
        <v>0.12828342204380266</v>
      </c>
      <c r="M82" s="3">
        <f t="shared" si="2"/>
        <v>0.12556738899912667</v>
      </c>
      <c r="N82" s="3">
        <f t="shared" si="2"/>
        <v>0.12480800522432516</v>
      </c>
      <c r="O82" s="3">
        <f t="shared" si="2"/>
        <v>0.12468952417741194</v>
      </c>
      <c r="P82" s="3">
        <f t="shared" si="2"/>
        <v>0.12265159098729954</v>
      </c>
      <c r="Q82" s="3">
        <f t="shared" si="2"/>
        <v>0.11690611179419098</v>
      </c>
    </row>
    <row r="83" spans="2:17" x14ac:dyDescent="0.35">
      <c r="B83" t="s">
        <v>106</v>
      </c>
      <c r="C83" s="3">
        <f t="shared" ref="C83:Q83" si="3">SUM(C53:C54)/C55</f>
        <v>0.10784066330297008</v>
      </c>
      <c r="D83" s="3">
        <f t="shared" si="3"/>
        <v>0.1374470052851588</v>
      </c>
      <c r="E83" s="3">
        <f t="shared" si="3"/>
        <v>0.16252198814619231</v>
      </c>
      <c r="F83" s="3">
        <f t="shared" si="3"/>
        <v>0.23107904707773733</v>
      </c>
      <c r="G83" s="3">
        <f t="shared" si="3"/>
        <v>0.26027480912025114</v>
      </c>
      <c r="H83" s="3">
        <f t="shared" si="3"/>
        <v>0.26867845887048569</v>
      </c>
      <c r="I83" s="3">
        <f t="shared" si="3"/>
        <v>0.27975878477521593</v>
      </c>
      <c r="J83" s="3">
        <f t="shared" si="3"/>
        <v>0.28470366931488794</v>
      </c>
      <c r="K83" s="3">
        <f t="shared" si="3"/>
        <v>0.28826973371332687</v>
      </c>
      <c r="L83" s="3">
        <f t="shared" si="3"/>
        <v>0.28725872873428743</v>
      </c>
      <c r="M83" s="3">
        <f t="shared" si="3"/>
        <v>0.27896012752772625</v>
      </c>
      <c r="N83" s="3">
        <f t="shared" si="3"/>
        <v>0.27132855521605131</v>
      </c>
      <c r="O83" s="3">
        <f t="shared" si="3"/>
        <v>0.26148198665430544</v>
      </c>
      <c r="P83" s="3">
        <f t="shared" si="3"/>
        <v>0.25578028089367755</v>
      </c>
      <c r="Q83" s="3">
        <f t="shared" si="3"/>
        <v>0.24217106107789602</v>
      </c>
    </row>
    <row r="84" spans="2:17" x14ac:dyDescent="0.35">
      <c r="B84" t="s">
        <v>107</v>
      </c>
      <c r="C84" s="3">
        <f t="shared" ref="C84:Q84" si="4">SUM(C50:C52,C39:C40)/C55</f>
        <v>5.9789225455863002E-2</v>
      </c>
      <c r="D84" s="3">
        <f t="shared" si="4"/>
        <v>0.10380918016287716</v>
      </c>
      <c r="E84" s="3">
        <f t="shared" si="4"/>
        <v>0.12980862041601443</v>
      </c>
      <c r="F84" s="3">
        <f t="shared" si="4"/>
        <v>0.17175312551463395</v>
      </c>
      <c r="G84" s="3">
        <f t="shared" si="4"/>
        <v>0.21793659267227786</v>
      </c>
      <c r="H84" s="3">
        <f t="shared" si="4"/>
        <v>0.23538495259004644</v>
      </c>
      <c r="I84" s="3">
        <f t="shared" si="4"/>
        <v>0.24955257830929642</v>
      </c>
      <c r="J84" s="3">
        <f t="shared" si="4"/>
        <v>0.26105090335017095</v>
      </c>
      <c r="K84" s="3">
        <f t="shared" si="4"/>
        <v>0.27100599412262177</v>
      </c>
      <c r="L84" s="3">
        <f t="shared" si="4"/>
        <v>0.27740103372029101</v>
      </c>
      <c r="M84" s="3">
        <f t="shared" si="4"/>
        <v>0.2742432630288969</v>
      </c>
      <c r="N84" s="3">
        <f t="shared" si="4"/>
        <v>0.2680002630303791</v>
      </c>
      <c r="O84" s="3">
        <f t="shared" si="4"/>
        <v>0.26451792649020089</v>
      </c>
      <c r="P84" s="3">
        <f t="shared" si="4"/>
        <v>0.26024432566857802</v>
      </c>
      <c r="Q84" s="3">
        <f t="shared" si="4"/>
        <v>0.25854410672216449</v>
      </c>
    </row>
    <row r="85" spans="2:17" x14ac:dyDescent="0.35">
      <c r="B85" t="s">
        <v>108</v>
      </c>
      <c r="C85" s="3">
        <f t="shared" ref="C85:Q85" si="5">SUM(C45,C49)/C55</f>
        <v>7.3007648003703088E-2</v>
      </c>
      <c r="D85" s="3">
        <f t="shared" si="5"/>
        <v>7.3070263146057038E-2</v>
      </c>
      <c r="E85" s="3">
        <f t="shared" si="5"/>
        <v>7.4480628765477189E-2</v>
      </c>
      <c r="F85" s="3">
        <f t="shared" si="5"/>
        <v>7.3143140907872176E-2</v>
      </c>
      <c r="G85" s="3">
        <f t="shared" si="5"/>
        <v>7.1741498101083476E-2</v>
      </c>
      <c r="H85" s="3">
        <f t="shared" si="5"/>
        <v>6.8706149870961977E-2</v>
      </c>
      <c r="I85" s="3">
        <f t="shared" si="5"/>
        <v>6.539703046423001E-2</v>
      </c>
      <c r="J85" s="3">
        <f t="shared" si="5"/>
        <v>6.1519088111179329E-2</v>
      </c>
      <c r="K85" s="3">
        <f t="shared" si="5"/>
        <v>5.8660979842126669E-2</v>
      </c>
      <c r="L85" s="3">
        <f t="shared" si="5"/>
        <v>5.5875986624471158E-2</v>
      </c>
      <c r="M85" s="3">
        <f t="shared" si="5"/>
        <v>5.5270363902978854E-2</v>
      </c>
      <c r="N85" s="3">
        <f t="shared" si="5"/>
        <v>5.4050884504866746E-2</v>
      </c>
      <c r="O85" s="3">
        <f t="shared" si="5"/>
        <v>5.366089950964064E-2</v>
      </c>
      <c r="P85" s="3">
        <f t="shared" si="5"/>
        <v>5.2784997408213553E-2</v>
      </c>
      <c r="Q85" s="3">
        <f t="shared" si="5"/>
        <v>5.239729090240746E-2</v>
      </c>
    </row>
    <row r="86" spans="2:17" x14ac:dyDescent="0.35">
      <c r="B86" t="s">
        <v>109</v>
      </c>
      <c r="C86" s="3">
        <f t="shared" ref="C86:Q86" si="6">SUM(C34:C35,C44)/C55</f>
        <v>7.7287876499810221E-3</v>
      </c>
      <c r="D86" s="3">
        <f t="shared" si="6"/>
        <v>6.7306739684259171E-3</v>
      </c>
      <c r="E86" s="3">
        <f t="shared" si="6"/>
        <v>6.4465336516116925E-3</v>
      </c>
      <c r="F86" s="3">
        <f t="shared" si="6"/>
        <v>7.4834613141018047E-3</v>
      </c>
      <c r="G86" s="3">
        <f t="shared" si="6"/>
        <v>7.0447115889652762E-3</v>
      </c>
      <c r="H86" s="3">
        <f t="shared" si="6"/>
        <v>6.7157519766587719E-3</v>
      </c>
      <c r="I86" s="3">
        <f t="shared" si="6"/>
        <v>6.3957126964439654E-3</v>
      </c>
      <c r="J86" s="3">
        <f t="shared" si="6"/>
        <v>6.1418632250149E-3</v>
      </c>
      <c r="K86" s="3">
        <f t="shared" si="6"/>
        <v>5.8642780795224855E-3</v>
      </c>
      <c r="L86" s="3">
        <f t="shared" si="6"/>
        <v>5.56322397385674E-3</v>
      </c>
      <c r="M86" s="3">
        <f t="shared" si="6"/>
        <v>5.3898721753413278E-3</v>
      </c>
      <c r="N86" s="3">
        <f t="shared" si="6"/>
        <v>5.2463050884230793E-3</v>
      </c>
      <c r="O86" s="3">
        <f t="shared" si="6"/>
        <v>5.0948241220993016E-3</v>
      </c>
      <c r="P86" s="3">
        <f t="shared" si="6"/>
        <v>4.9254851233265177E-3</v>
      </c>
      <c r="Q86" s="3">
        <f t="shared" si="6"/>
        <v>3.6061974106602335E-3</v>
      </c>
    </row>
    <row r="87" spans="2:17" x14ac:dyDescent="0.35">
      <c r="B87" t="s">
        <v>110</v>
      </c>
      <c r="C87" s="5">
        <f t="shared" ref="C87:Q87" si="7">SUM(C34:C35,C39:C40,C44:C45,C49:C54)/C55</f>
        <v>0.24836632441251721</v>
      </c>
      <c r="D87" s="5">
        <f t="shared" si="7"/>
        <v>0.32105712256251889</v>
      </c>
      <c r="E87" s="5">
        <f t="shared" si="7"/>
        <v>0.37325777097929563</v>
      </c>
      <c r="F87" s="5">
        <f t="shared" si="7"/>
        <v>0.48345877481434529</v>
      </c>
      <c r="G87" s="5">
        <f t="shared" si="7"/>
        <v>0.55699761148257776</v>
      </c>
      <c r="H87" s="5">
        <f t="shared" si="7"/>
        <v>0.57948531330815289</v>
      </c>
      <c r="I87" s="5">
        <f t="shared" si="7"/>
        <v>0.6011041062451864</v>
      </c>
      <c r="J87" s="5">
        <f t="shared" si="7"/>
        <v>0.6134155240012531</v>
      </c>
      <c r="K87" s="5">
        <f t="shared" si="7"/>
        <v>0.62380098575759779</v>
      </c>
      <c r="L87" s="5">
        <f t="shared" si="7"/>
        <v>0.62609897305290629</v>
      </c>
      <c r="M87" s="5">
        <f t="shared" si="7"/>
        <v>0.61386362663494332</v>
      </c>
      <c r="N87" s="5">
        <f t="shared" si="7"/>
        <v>0.5986260078397202</v>
      </c>
      <c r="O87" s="5">
        <f t="shared" si="7"/>
        <v>0.58475563677624631</v>
      </c>
      <c r="P87" s="5">
        <f t="shared" si="7"/>
        <v>0.57373508909379567</v>
      </c>
      <c r="Q87" s="5">
        <f t="shared" si="7"/>
        <v>0.55671865611312821</v>
      </c>
    </row>
    <row r="88" spans="2:17" x14ac:dyDescent="0.35">
      <c r="B88" t="s">
        <v>111</v>
      </c>
      <c r="C88">
        <f>C52/SUM(C50,C52,C39:C40)</f>
        <v>0.79019676134049288</v>
      </c>
    </row>
    <row r="90" spans="2:17" x14ac:dyDescent="0.35">
      <c r="B90" s="4" t="s">
        <v>102</v>
      </c>
      <c r="C90">
        <v>2022</v>
      </c>
      <c r="D90">
        <v>2024</v>
      </c>
      <c r="E90">
        <v>2026</v>
      </c>
      <c r="F90">
        <v>2028</v>
      </c>
      <c r="G90">
        <v>2030</v>
      </c>
      <c r="H90">
        <v>2032</v>
      </c>
      <c r="I90">
        <v>2034</v>
      </c>
      <c r="J90">
        <v>2036</v>
      </c>
      <c r="K90">
        <v>2038</v>
      </c>
      <c r="L90">
        <v>2040</v>
      </c>
      <c r="M90">
        <v>2042</v>
      </c>
      <c r="N90">
        <v>2044</v>
      </c>
      <c r="O90">
        <v>2046</v>
      </c>
      <c r="P90">
        <v>2048</v>
      </c>
      <c r="Q90">
        <v>2050</v>
      </c>
    </row>
    <row r="91" spans="2:17" x14ac:dyDescent="0.35">
      <c r="B91" t="s">
        <v>103</v>
      </c>
      <c r="C91" s="6">
        <f t="shared" ref="C91:Q91" si="8">SUM(C37:C38)</f>
        <v>962349281</v>
      </c>
      <c r="D91" s="6">
        <f t="shared" si="8"/>
        <v>673107110</v>
      </c>
      <c r="E91" s="6">
        <f t="shared" si="8"/>
        <v>548443392</v>
      </c>
      <c r="F91" s="6">
        <f t="shared" si="8"/>
        <v>294428313</v>
      </c>
      <c r="G91" s="6">
        <f t="shared" si="8"/>
        <v>180499658</v>
      </c>
      <c r="H91" s="6">
        <f t="shared" si="8"/>
        <v>135877442</v>
      </c>
      <c r="I91" s="6">
        <f t="shared" si="8"/>
        <v>122029971</v>
      </c>
      <c r="J91" s="6">
        <f t="shared" si="8"/>
        <v>124348811</v>
      </c>
      <c r="K91" s="6">
        <f t="shared" si="8"/>
        <v>173021493</v>
      </c>
      <c r="L91" s="6">
        <f t="shared" si="8"/>
        <v>166042529</v>
      </c>
      <c r="M91" s="6">
        <f t="shared" si="8"/>
        <v>167202830</v>
      </c>
      <c r="N91" s="6">
        <f t="shared" si="8"/>
        <v>189160721</v>
      </c>
      <c r="O91" s="6">
        <f t="shared" si="8"/>
        <v>202471296</v>
      </c>
      <c r="P91" s="6">
        <f t="shared" si="8"/>
        <v>211089270</v>
      </c>
      <c r="Q91" s="6">
        <f t="shared" si="8"/>
        <v>210908926</v>
      </c>
    </row>
    <row r="92" spans="2:17" x14ac:dyDescent="0.35">
      <c r="B92" t="s">
        <v>104</v>
      </c>
      <c r="C92" s="6">
        <f t="shared" ref="C92:Q92" si="9">SUM(C41:C43)</f>
        <v>1251861918</v>
      </c>
      <c r="D92" s="6">
        <f t="shared" si="9"/>
        <v>1309961500</v>
      </c>
      <c r="E92" s="6">
        <f t="shared" si="9"/>
        <v>1259048669</v>
      </c>
      <c r="F92" s="6">
        <f t="shared" si="9"/>
        <v>1077777879</v>
      </c>
      <c r="G92" s="6">
        <f t="shared" si="9"/>
        <v>926250586</v>
      </c>
      <c r="H92" s="6">
        <f t="shared" si="9"/>
        <v>898915501</v>
      </c>
      <c r="I92" s="6">
        <f t="shared" si="9"/>
        <v>836589680</v>
      </c>
      <c r="J92" s="6">
        <f t="shared" si="9"/>
        <v>792415509</v>
      </c>
      <c r="K92" s="6">
        <f t="shared" si="9"/>
        <v>737775483</v>
      </c>
      <c r="L92" s="6">
        <f t="shared" si="9"/>
        <v>764739338</v>
      </c>
      <c r="M92" s="6">
        <f t="shared" si="9"/>
        <v>886382211</v>
      </c>
      <c r="N92" s="6">
        <f t="shared" si="9"/>
        <v>996426259</v>
      </c>
      <c r="O92" s="6">
        <f t="shared" si="9"/>
        <v>1110761865</v>
      </c>
      <c r="P92" s="6">
        <f t="shared" si="9"/>
        <v>1231347606</v>
      </c>
      <c r="Q92" s="6">
        <f t="shared" si="9"/>
        <v>1429374648</v>
      </c>
    </row>
    <row r="93" spans="2:17" x14ac:dyDescent="0.35">
      <c r="B93" t="s">
        <v>105</v>
      </c>
      <c r="C93" s="6">
        <f t="shared" ref="C93:Q93" si="10">SUM(C46:C47)</f>
        <v>779981331</v>
      </c>
      <c r="D93" s="6">
        <f t="shared" si="10"/>
        <v>780388206</v>
      </c>
      <c r="E93" s="6">
        <f t="shared" si="10"/>
        <v>780388206</v>
      </c>
      <c r="F93" s="6">
        <f t="shared" si="10"/>
        <v>776805011</v>
      </c>
      <c r="G93" s="6">
        <f t="shared" si="10"/>
        <v>742107949</v>
      </c>
      <c r="H93" s="6">
        <f t="shared" si="10"/>
        <v>734796358</v>
      </c>
      <c r="I93" s="6">
        <f t="shared" si="10"/>
        <v>725295364</v>
      </c>
      <c r="J93" s="6">
        <f t="shared" si="10"/>
        <v>724942102</v>
      </c>
      <c r="K93" s="6">
        <f t="shared" si="10"/>
        <v>714665965</v>
      </c>
      <c r="L93" s="6">
        <f t="shared" si="10"/>
        <v>725633461</v>
      </c>
      <c r="M93" s="6">
        <f t="shared" si="10"/>
        <v>727568521</v>
      </c>
      <c r="N93" s="6">
        <f t="shared" si="10"/>
        <v>739083633</v>
      </c>
      <c r="O93" s="6">
        <f t="shared" si="10"/>
        <v>754440908</v>
      </c>
      <c r="P93" s="6">
        <f t="shared" si="10"/>
        <v>756343287</v>
      </c>
      <c r="Q93" s="6">
        <f t="shared" si="10"/>
        <v>734315494</v>
      </c>
    </row>
    <row r="94" spans="2:17" x14ac:dyDescent="0.35">
      <c r="B94" t="s">
        <v>106</v>
      </c>
      <c r="C94" s="6">
        <f t="shared" ref="C94:Q94" si="11">SUM(C53:C54)</f>
        <v>446570424</v>
      </c>
      <c r="D94" s="6">
        <f t="shared" si="11"/>
        <v>580285277</v>
      </c>
      <c r="E94" s="6">
        <f t="shared" si="11"/>
        <v>700245367</v>
      </c>
      <c r="F94" s="6">
        <f t="shared" si="11"/>
        <v>1035688427</v>
      </c>
      <c r="G94" s="6">
        <f t="shared" si="11"/>
        <v>1220644100</v>
      </c>
      <c r="H94" s="6">
        <f t="shared" si="11"/>
        <v>1307938475</v>
      </c>
      <c r="I94" s="6">
        <f t="shared" si="11"/>
        <v>1419267908</v>
      </c>
      <c r="J94" s="6">
        <f t="shared" si="11"/>
        <v>1503759838</v>
      </c>
      <c r="K94" s="6">
        <f t="shared" si="11"/>
        <v>1581875889</v>
      </c>
      <c r="L94" s="6">
        <f t="shared" si="11"/>
        <v>1624875157</v>
      </c>
      <c r="M94" s="6">
        <f t="shared" si="11"/>
        <v>1616364002</v>
      </c>
      <c r="N94" s="6">
        <f t="shared" si="11"/>
        <v>1606743846</v>
      </c>
      <c r="O94" s="6">
        <f t="shared" si="11"/>
        <v>1582111318</v>
      </c>
      <c r="P94" s="6">
        <f t="shared" si="11"/>
        <v>1577294651</v>
      </c>
      <c r="Q94" s="6">
        <f t="shared" si="11"/>
        <v>1521134863</v>
      </c>
    </row>
    <row r="95" spans="2:17" x14ac:dyDescent="0.35">
      <c r="B95" t="s">
        <v>107</v>
      </c>
      <c r="C95" s="6">
        <f t="shared" ref="C95:Q95" si="12">SUM(C50:C52,C39:C40)</f>
        <v>247588423</v>
      </c>
      <c r="D95" s="6">
        <f t="shared" si="12"/>
        <v>438270290</v>
      </c>
      <c r="E95" s="6">
        <f t="shared" si="12"/>
        <v>559295921</v>
      </c>
      <c r="F95" s="6">
        <f t="shared" si="12"/>
        <v>769791665</v>
      </c>
      <c r="G95" s="6">
        <f t="shared" si="12"/>
        <v>1022085145</v>
      </c>
      <c r="H95" s="6">
        <f t="shared" si="12"/>
        <v>1145864232</v>
      </c>
      <c r="I95" s="6">
        <f t="shared" si="12"/>
        <v>1266026252</v>
      </c>
      <c r="J95" s="6">
        <f t="shared" si="12"/>
        <v>1378829662</v>
      </c>
      <c r="K95" s="6">
        <f t="shared" si="12"/>
        <v>1487141374</v>
      </c>
      <c r="L95" s="6">
        <f t="shared" si="12"/>
        <v>1569115237</v>
      </c>
      <c r="M95" s="6">
        <f t="shared" si="12"/>
        <v>1589033322</v>
      </c>
      <c r="N95" s="6">
        <f t="shared" si="12"/>
        <v>1587034483</v>
      </c>
      <c r="O95" s="6">
        <f t="shared" si="12"/>
        <v>1600480441</v>
      </c>
      <c r="P95" s="6">
        <f t="shared" si="12"/>
        <v>1604822629</v>
      </c>
      <c r="Q95" s="6">
        <f t="shared" si="12"/>
        <v>1623977913</v>
      </c>
    </row>
    <row r="96" spans="2:17" x14ac:dyDescent="0.35">
      <c r="B96" t="s">
        <v>108</v>
      </c>
      <c r="C96" s="6">
        <f t="shared" ref="C96:Q96" si="13">SUM(C49,C45)</f>
        <v>302326185</v>
      </c>
      <c r="D96" s="6">
        <f t="shared" si="13"/>
        <v>308494156</v>
      </c>
      <c r="E96" s="6">
        <f t="shared" si="13"/>
        <v>320908671</v>
      </c>
      <c r="F96" s="6">
        <f t="shared" si="13"/>
        <v>327825069</v>
      </c>
      <c r="G96" s="6">
        <f t="shared" si="13"/>
        <v>336455290</v>
      </c>
      <c r="H96" s="6">
        <f t="shared" si="13"/>
        <v>334464539</v>
      </c>
      <c r="I96" s="6">
        <f t="shared" si="13"/>
        <v>331771196</v>
      </c>
      <c r="J96" s="6">
        <f t="shared" si="13"/>
        <v>324934112</v>
      </c>
      <c r="K96" s="6">
        <f t="shared" si="13"/>
        <v>321901257</v>
      </c>
      <c r="L96" s="6">
        <f t="shared" si="13"/>
        <v>316061771</v>
      </c>
      <c r="M96" s="6">
        <f t="shared" si="13"/>
        <v>320250164</v>
      </c>
      <c r="N96" s="6">
        <f t="shared" si="13"/>
        <v>320076617</v>
      </c>
      <c r="O96" s="6">
        <f t="shared" si="13"/>
        <v>324678260</v>
      </c>
      <c r="P96" s="6">
        <f t="shared" si="13"/>
        <v>325503959</v>
      </c>
      <c r="Q96" s="6">
        <f t="shared" si="13"/>
        <v>329120026</v>
      </c>
    </row>
    <row r="97" spans="2:20" x14ac:dyDescent="0.35">
      <c r="B97" t="s">
        <v>109</v>
      </c>
      <c r="C97" s="6">
        <f t="shared" ref="C97:Q97" si="14">SUM(C34:C35,C44)</f>
        <v>32005070</v>
      </c>
      <c r="D97" s="6">
        <f t="shared" si="14"/>
        <v>28416123</v>
      </c>
      <c r="E97" s="6">
        <f t="shared" si="14"/>
        <v>27775659</v>
      </c>
      <c r="F97" s="6">
        <f t="shared" si="14"/>
        <v>33540619</v>
      </c>
      <c r="G97" s="6">
        <f t="shared" si="14"/>
        <v>33038486</v>
      </c>
      <c r="H97" s="6">
        <f t="shared" si="14"/>
        <v>32692574</v>
      </c>
      <c r="I97" s="6">
        <f t="shared" si="14"/>
        <v>32446630</v>
      </c>
      <c r="J97" s="6">
        <f t="shared" si="14"/>
        <v>32440352</v>
      </c>
      <c r="K97" s="6">
        <f t="shared" si="14"/>
        <v>32180139</v>
      </c>
      <c r="L97" s="6">
        <f t="shared" si="14"/>
        <v>31468302</v>
      </c>
      <c r="M97" s="6">
        <f t="shared" si="14"/>
        <v>31230253</v>
      </c>
      <c r="N97" s="6">
        <f t="shared" si="14"/>
        <v>31067384</v>
      </c>
      <c r="O97" s="6">
        <f t="shared" si="14"/>
        <v>30826517</v>
      </c>
      <c r="P97" s="6">
        <f t="shared" si="14"/>
        <v>30373496</v>
      </c>
      <c r="Q97" s="6">
        <f t="shared" si="14"/>
        <v>22651396</v>
      </c>
    </row>
    <row r="98" spans="2:20" x14ac:dyDescent="0.35">
      <c r="B98" t="s">
        <v>110</v>
      </c>
      <c r="C98" s="2">
        <f t="shared" ref="C98:Q98" si="15">SUM(C34:C35,C39:C40,C44:C45,C49:C54)</f>
        <v>1028490102</v>
      </c>
      <c r="D98" s="2">
        <f t="shared" si="15"/>
        <v>1355465846</v>
      </c>
      <c r="E98" s="2">
        <f t="shared" si="15"/>
        <v>1608225618</v>
      </c>
      <c r="F98" s="2">
        <f t="shared" si="15"/>
        <v>2166845780</v>
      </c>
      <c r="G98" s="2">
        <f t="shared" si="15"/>
        <v>2612223021</v>
      </c>
      <c r="H98" s="2">
        <f t="shared" si="15"/>
        <v>2820959820</v>
      </c>
      <c r="I98" s="2">
        <f t="shared" si="15"/>
        <v>3049511986</v>
      </c>
      <c r="J98" s="2">
        <f t="shared" si="15"/>
        <v>3239963964</v>
      </c>
      <c r="K98" s="2">
        <f t="shared" si="15"/>
        <v>3423098659</v>
      </c>
      <c r="L98" s="2">
        <f t="shared" si="15"/>
        <v>3541520467</v>
      </c>
      <c r="M98" s="2">
        <f t="shared" si="15"/>
        <v>3556877741</v>
      </c>
      <c r="N98" s="2">
        <f t="shared" si="15"/>
        <v>3544922330</v>
      </c>
      <c r="O98" s="2">
        <f t="shared" si="15"/>
        <v>3538096536</v>
      </c>
      <c r="P98" s="2">
        <f t="shared" si="15"/>
        <v>3537994735</v>
      </c>
      <c r="Q98" s="2">
        <f t="shared" si="15"/>
        <v>3496884198</v>
      </c>
    </row>
    <row r="99" spans="2:20" x14ac:dyDescent="0.35">
      <c r="C99" s="3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2:20" x14ac:dyDescent="0.35">
      <c r="B100" s="4" t="s">
        <v>102</v>
      </c>
      <c r="C100">
        <v>2022</v>
      </c>
      <c r="D100">
        <v>2024</v>
      </c>
      <c r="E100">
        <v>2026</v>
      </c>
      <c r="F100">
        <v>2028</v>
      </c>
      <c r="G100">
        <v>2030</v>
      </c>
      <c r="H100">
        <v>2032</v>
      </c>
      <c r="I100">
        <v>2034</v>
      </c>
      <c r="J100">
        <v>2036</v>
      </c>
      <c r="K100">
        <v>2038</v>
      </c>
      <c r="L100">
        <v>2040</v>
      </c>
      <c r="M100">
        <v>2042</v>
      </c>
      <c r="N100">
        <v>2044</v>
      </c>
      <c r="O100">
        <v>2046</v>
      </c>
      <c r="P100">
        <v>2048</v>
      </c>
      <c r="Q100">
        <v>2050</v>
      </c>
      <c r="T100" t="s">
        <v>112</v>
      </c>
    </row>
    <row r="101" spans="2:20" x14ac:dyDescent="0.35">
      <c r="B101" t="s">
        <v>103</v>
      </c>
      <c r="C101" s="6">
        <f t="shared" ref="C101:Q101" si="16">(C91*1000)/1000000000</f>
        <v>962.34928100000002</v>
      </c>
      <c r="D101" s="6">
        <f t="shared" si="16"/>
        <v>673.10711000000003</v>
      </c>
      <c r="E101" s="6">
        <f t="shared" si="16"/>
        <v>548.44339200000002</v>
      </c>
      <c r="F101" s="6">
        <f t="shared" si="16"/>
        <v>294.428313</v>
      </c>
      <c r="G101" s="6">
        <f t="shared" si="16"/>
        <v>180.49965800000001</v>
      </c>
      <c r="H101" s="6">
        <f t="shared" si="16"/>
        <v>135.877442</v>
      </c>
      <c r="I101" s="6">
        <f t="shared" si="16"/>
        <v>122.029971</v>
      </c>
      <c r="J101" s="6">
        <f t="shared" si="16"/>
        <v>124.348811</v>
      </c>
      <c r="K101" s="6">
        <f t="shared" si="16"/>
        <v>173.02149299999999</v>
      </c>
      <c r="L101" s="6">
        <f t="shared" si="16"/>
        <v>166.042529</v>
      </c>
      <c r="M101" s="6">
        <f t="shared" si="16"/>
        <v>167.20283000000001</v>
      </c>
      <c r="N101" s="6">
        <f t="shared" si="16"/>
        <v>189.160721</v>
      </c>
      <c r="O101" s="6">
        <f t="shared" si="16"/>
        <v>202.471296</v>
      </c>
      <c r="P101" s="6">
        <f t="shared" si="16"/>
        <v>211.08927</v>
      </c>
      <c r="Q101" s="6">
        <f t="shared" si="16"/>
        <v>210.90892600000001</v>
      </c>
      <c r="S101" t="s">
        <v>103</v>
      </c>
      <c r="T101" s="3">
        <f>C101/SUM(C101:C103,C108)</f>
        <v>0.23923072462754502</v>
      </c>
    </row>
    <row r="102" spans="2:20" x14ac:dyDescent="0.35">
      <c r="B102" t="s">
        <v>104</v>
      </c>
      <c r="C102" s="6">
        <f t="shared" ref="C102:Q102" si="17">(C92*1000)/1000000000</f>
        <v>1251.8619180000001</v>
      </c>
      <c r="D102" s="6">
        <f t="shared" si="17"/>
        <v>1309.9614999999999</v>
      </c>
      <c r="E102" s="6">
        <f t="shared" si="17"/>
        <v>1259.048669</v>
      </c>
      <c r="F102" s="6">
        <f t="shared" si="17"/>
        <v>1077.777879</v>
      </c>
      <c r="G102" s="6">
        <f t="shared" si="17"/>
        <v>926.250586</v>
      </c>
      <c r="H102" s="6">
        <f t="shared" si="17"/>
        <v>898.91550099999995</v>
      </c>
      <c r="I102" s="6">
        <f t="shared" si="17"/>
        <v>836.58968000000004</v>
      </c>
      <c r="J102" s="6">
        <f t="shared" si="17"/>
        <v>792.41550900000004</v>
      </c>
      <c r="K102" s="6">
        <f t="shared" si="17"/>
        <v>737.77548300000001</v>
      </c>
      <c r="L102" s="6">
        <f t="shared" si="17"/>
        <v>764.73933799999998</v>
      </c>
      <c r="M102" s="6">
        <f t="shared" si="17"/>
        <v>886.38221099999998</v>
      </c>
      <c r="N102" s="6">
        <f t="shared" si="17"/>
        <v>996.42625899999996</v>
      </c>
      <c r="O102" s="6">
        <f t="shared" si="17"/>
        <v>1110.7618649999999</v>
      </c>
      <c r="P102" s="6">
        <f t="shared" si="17"/>
        <v>1231.347606</v>
      </c>
      <c r="Q102" s="6">
        <f t="shared" si="17"/>
        <v>1429.374648</v>
      </c>
      <c r="S102" t="s">
        <v>104</v>
      </c>
      <c r="T102" s="3">
        <f>C102/SUM(C101:C103,C108)</f>
        <v>0.31120076638449562</v>
      </c>
    </row>
    <row r="103" spans="2:20" x14ac:dyDescent="0.35">
      <c r="B103" t="s">
        <v>105</v>
      </c>
      <c r="C103" s="6">
        <f t="shared" ref="C103:Q103" si="18">(C93*1000)/1000000000</f>
        <v>779.98133099999995</v>
      </c>
      <c r="D103" s="6">
        <f t="shared" si="18"/>
        <v>780.38820599999997</v>
      </c>
      <c r="E103" s="6">
        <f t="shared" si="18"/>
        <v>780.38820599999997</v>
      </c>
      <c r="F103" s="6">
        <f t="shared" si="18"/>
        <v>776.80501100000004</v>
      </c>
      <c r="G103" s="6">
        <f t="shared" si="18"/>
        <v>742.10794899999996</v>
      </c>
      <c r="H103" s="6">
        <f t="shared" si="18"/>
        <v>734.79635800000005</v>
      </c>
      <c r="I103" s="6">
        <f t="shared" si="18"/>
        <v>725.29536399999995</v>
      </c>
      <c r="J103" s="6">
        <f t="shared" si="18"/>
        <v>724.94210199999998</v>
      </c>
      <c r="K103" s="6">
        <f t="shared" si="18"/>
        <v>714.66596500000003</v>
      </c>
      <c r="L103" s="6">
        <f t="shared" si="18"/>
        <v>725.63346100000001</v>
      </c>
      <c r="M103" s="6">
        <f t="shared" si="18"/>
        <v>727.56852100000003</v>
      </c>
      <c r="N103" s="6">
        <f t="shared" si="18"/>
        <v>739.08363299999996</v>
      </c>
      <c r="O103" s="6">
        <f t="shared" si="18"/>
        <v>754.44090800000004</v>
      </c>
      <c r="P103" s="6">
        <f t="shared" si="18"/>
        <v>756.34328700000003</v>
      </c>
      <c r="Q103" s="6">
        <f t="shared" si="18"/>
        <v>734.31549399999994</v>
      </c>
      <c r="S103" t="s">
        <v>105</v>
      </c>
      <c r="T103" s="3">
        <f>C103/SUM(C101:C103, C108)</f>
        <v>0.19389581589045427</v>
      </c>
    </row>
    <row r="104" spans="2:20" x14ac:dyDescent="0.35">
      <c r="B104" t="s">
        <v>106</v>
      </c>
      <c r="C104" s="6">
        <f t="shared" ref="C104:Q104" si="19">(C94*1000)/1000000000</f>
        <v>446.570424</v>
      </c>
      <c r="D104" s="6">
        <f t="shared" si="19"/>
        <v>580.28527699999995</v>
      </c>
      <c r="E104" s="6">
        <f t="shared" si="19"/>
        <v>700.24536699999999</v>
      </c>
      <c r="F104" s="6">
        <f t="shared" si="19"/>
        <v>1035.688427</v>
      </c>
      <c r="G104" s="6">
        <f t="shared" si="19"/>
        <v>1220.6441</v>
      </c>
      <c r="H104" s="6">
        <f t="shared" si="19"/>
        <v>1307.9384749999999</v>
      </c>
      <c r="I104" s="6">
        <f t="shared" si="19"/>
        <v>1419.267908</v>
      </c>
      <c r="J104" s="6">
        <f t="shared" si="19"/>
        <v>1503.7598379999999</v>
      </c>
      <c r="K104" s="6">
        <f t="shared" si="19"/>
        <v>1581.8758889999999</v>
      </c>
      <c r="L104" s="6">
        <f t="shared" si="19"/>
        <v>1624.8751569999999</v>
      </c>
      <c r="M104" s="6">
        <f t="shared" si="19"/>
        <v>1616.364002</v>
      </c>
      <c r="N104" s="6">
        <f t="shared" si="19"/>
        <v>1606.7438460000001</v>
      </c>
      <c r="O104" s="6">
        <f t="shared" si="19"/>
        <v>1582.111318</v>
      </c>
      <c r="P104" s="6">
        <f t="shared" si="19"/>
        <v>1577.2946509999999</v>
      </c>
      <c r="Q104" s="6">
        <f t="shared" si="19"/>
        <v>1521.134863</v>
      </c>
      <c r="S104" t="s">
        <v>110</v>
      </c>
      <c r="T104" s="3">
        <f>C108/SUM(C101:C103,C108)</f>
        <v>0.25567269309750507</v>
      </c>
    </row>
    <row r="105" spans="2:20" x14ac:dyDescent="0.35">
      <c r="B105" t="s">
        <v>107</v>
      </c>
      <c r="C105" s="6">
        <f t="shared" ref="C105:Q105" si="20">(C95*1000)/1000000000</f>
        <v>247.58842300000001</v>
      </c>
      <c r="D105" s="6">
        <f t="shared" si="20"/>
        <v>438.27028999999999</v>
      </c>
      <c r="E105" s="6">
        <f t="shared" si="20"/>
        <v>559.29592100000002</v>
      </c>
      <c r="F105" s="6">
        <f t="shared" si="20"/>
        <v>769.79166499999997</v>
      </c>
      <c r="G105" s="6">
        <f t="shared" si="20"/>
        <v>1022.085145</v>
      </c>
      <c r="H105" s="6">
        <f t="shared" si="20"/>
        <v>1145.8642319999999</v>
      </c>
      <c r="I105" s="6">
        <f t="shared" si="20"/>
        <v>1266.0262520000001</v>
      </c>
      <c r="J105" s="6">
        <f t="shared" si="20"/>
        <v>1378.8296620000001</v>
      </c>
      <c r="K105" s="6">
        <f t="shared" si="20"/>
        <v>1487.141374</v>
      </c>
      <c r="L105" s="6">
        <f t="shared" si="20"/>
        <v>1569.115237</v>
      </c>
      <c r="M105" s="6">
        <f t="shared" si="20"/>
        <v>1589.033322</v>
      </c>
      <c r="N105" s="6">
        <f t="shared" si="20"/>
        <v>1587.0344829999999</v>
      </c>
      <c r="O105" s="6">
        <f t="shared" si="20"/>
        <v>1600.4804409999999</v>
      </c>
      <c r="P105" s="6">
        <f t="shared" si="20"/>
        <v>1604.822629</v>
      </c>
      <c r="Q105" s="6">
        <f t="shared" si="20"/>
        <v>1623.9779129999999</v>
      </c>
    </row>
    <row r="106" spans="2:20" x14ac:dyDescent="0.35">
      <c r="B106" t="s">
        <v>108</v>
      </c>
      <c r="C106" s="6">
        <f t="shared" ref="C106:Q106" si="21">(C96*1000)/1000000000</f>
        <v>302.32618500000001</v>
      </c>
      <c r="D106" s="6">
        <f t="shared" si="21"/>
        <v>308.49415599999998</v>
      </c>
      <c r="E106" s="6">
        <f t="shared" si="21"/>
        <v>320.90867100000003</v>
      </c>
      <c r="F106" s="6">
        <f t="shared" si="21"/>
        <v>327.82506899999998</v>
      </c>
      <c r="G106" s="6">
        <f t="shared" si="21"/>
        <v>336.45528999999999</v>
      </c>
      <c r="H106" s="6">
        <f t="shared" si="21"/>
        <v>334.464539</v>
      </c>
      <c r="I106" s="6">
        <f t="shared" si="21"/>
        <v>331.77119599999997</v>
      </c>
      <c r="J106" s="6">
        <f t="shared" si="21"/>
        <v>324.93411200000003</v>
      </c>
      <c r="K106" s="6">
        <f t="shared" si="21"/>
        <v>321.90125699999999</v>
      </c>
      <c r="L106" s="6">
        <f t="shared" si="21"/>
        <v>316.06177100000002</v>
      </c>
      <c r="M106" s="6">
        <f t="shared" si="21"/>
        <v>320.25016399999998</v>
      </c>
      <c r="N106" s="6">
        <f t="shared" si="21"/>
        <v>320.076617</v>
      </c>
      <c r="O106" s="6">
        <f t="shared" si="21"/>
        <v>324.67826000000002</v>
      </c>
      <c r="P106" s="6">
        <f t="shared" si="21"/>
        <v>325.50395900000001</v>
      </c>
      <c r="Q106" s="6">
        <f t="shared" si="21"/>
        <v>329.120026</v>
      </c>
    </row>
    <row r="107" spans="2:20" x14ac:dyDescent="0.35">
      <c r="B107" t="s">
        <v>109</v>
      </c>
      <c r="C107" s="6">
        <f t="shared" ref="C107:Q107" si="22">(C97*1000)/1000000000</f>
        <v>32.005070000000003</v>
      </c>
      <c r="D107" s="6">
        <f t="shared" si="22"/>
        <v>28.416122999999999</v>
      </c>
      <c r="E107" s="6">
        <f t="shared" si="22"/>
        <v>27.775659000000001</v>
      </c>
      <c r="F107" s="6">
        <f t="shared" si="22"/>
        <v>33.540619</v>
      </c>
      <c r="G107" s="6">
        <f t="shared" si="22"/>
        <v>33.038485999999999</v>
      </c>
      <c r="H107" s="6">
        <f t="shared" si="22"/>
        <v>32.692574</v>
      </c>
      <c r="I107" s="6">
        <f t="shared" si="22"/>
        <v>32.446629999999999</v>
      </c>
      <c r="J107" s="6">
        <f t="shared" si="22"/>
        <v>32.440351999999997</v>
      </c>
      <c r="K107" s="6">
        <f t="shared" si="22"/>
        <v>32.180138999999997</v>
      </c>
      <c r="L107" s="6">
        <f t="shared" si="22"/>
        <v>31.468302000000001</v>
      </c>
      <c r="M107" s="6">
        <f t="shared" si="22"/>
        <v>31.230253000000001</v>
      </c>
      <c r="N107" s="6">
        <f t="shared" si="22"/>
        <v>31.067384000000001</v>
      </c>
      <c r="O107" s="6">
        <f t="shared" si="22"/>
        <v>30.826516999999999</v>
      </c>
      <c r="P107" s="6">
        <f t="shared" si="22"/>
        <v>30.373495999999999</v>
      </c>
      <c r="Q107" s="6">
        <f t="shared" si="22"/>
        <v>22.651395999999998</v>
      </c>
    </row>
    <row r="108" spans="2:20" x14ac:dyDescent="0.35">
      <c r="B108" t="s">
        <v>110</v>
      </c>
      <c r="C108" s="6">
        <f t="shared" ref="C108:Q108" si="23">(C98*1000)/1000000000</f>
        <v>1028.490102</v>
      </c>
      <c r="D108" s="6">
        <f t="shared" si="23"/>
        <v>1355.4658460000001</v>
      </c>
      <c r="E108" s="6">
        <f t="shared" si="23"/>
        <v>1608.2256179999999</v>
      </c>
      <c r="F108" s="6">
        <f t="shared" si="23"/>
        <v>2166.8457800000001</v>
      </c>
      <c r="G108" s="6">
        <f t="shared" si="23"/>
        <v>2612.2230209999998</v>
      </c>
      <c r="H108" s="6">
        <f t="shared" si="23"/>
        <v>2820.95982</v>
      </c>
      <c r="I108" s="6">
        <f t="shared" si="23"/>
        <v>3049.511986</v>
      </c>
      <c r="J108" s="6">
        <f t="shared" si="23"/>
        <v>3239.963964</v>
      </c>
      <c r="K108" s="6">
        <f t="shared" si="23"/>
        <v>3423.0986590000002</v>
      </c>
      <c r="L108" s="6">
        <f t="shared" si="23"/>
        <v>3541.5204669999998</v>
      </c>
      <c r="M108" s="6">
        <f t="shared" si="23"/>
        <v>3556.8777409999998</v>
      </c>
      <c r="N108" s="6">
        <f t="shared" si="23"/>
        <v>3544.9223299999999</v>
      </c>
      <c r="O108" s="6">
        <f t="shared" si="23"/>
        <v>3538.096536</v>
      </c>
      <c r="P108" s="6">
        <f t="shared" si="23"/>
        <v>3537.9947350000002</v>
      </c>
      <c r="Q108" s="6">
        <f t="shared" si="23"/>
        <v>3496.8841980000002</v>
      </c>
    </row>
    <row r="109" spans="2:20" x14ac:dyDescent="0.35">
      <c r="B109" t="s">
        <v>113</v>
      </c>
      <c r="C109" s="2">
        <f t="shared" ref="C109:Q109" si="24">SUM(C101:C107)</f>
        <v>4022.6826320000005</v>
      </c>
      <c r="D109" s="2">
        <f t="shared" si="24"/>
        <v>4118.9226619999999</v>
      </c>
      <c r="E109" s="2">
        <f t="shared" si="24"/>
        <v>4196.1058849999999</v>
      </c>
      <c r="F109" s="2">
        <f t="shared" si="24"/>
        <v>4315.8569830000006</v>
      </c>
      <c r="G109" s="2">
        <f t="shared" si="24"/>
        <v>4461.0812140000007</v>
      </c>
      <c r="H109" s="2">
        <f t="shared" si="24"/>
        <v>4590.5491209999991</v>
      </c>
      <c r="I109" s="2">
        <f t="shared" si="24"/>
        <v>4733.427001</v>
      </c>
      <c r="J109" s="2">
        <f t="shared" si="24"/>
        <v>4881.6703859999998</v>
      </c>
      <c r="K109" s="2">
        <f t="shared" si="24"/>
        <v>5048.5615999999991</v>
      </c>
      <c r="L109" s="2">
        <f t="shared" si="24"/>
        <v>5197.9357949999994</v>
      </c>
      <c r="M109" s="2">
        <f t="shared" si="24"/>
        <v>5338.0313029999998</v>
      </c>
      <c r="N109" s="2">
        <f t="shared" si="24"/>
        <v>5469.5929429999997</v>
      </c>
      <c r="O109" s="2">
        <f t="shared" si="24"/>
        <v>5605.7706049999997</v>
      </c>
      <c r="P109" s="2">
        <f t="shared" si="24"/>
        <v>5736.7748979999997</v>
      </c>
      <c r="Q109" s="2">
        <f t="shared" si="24"/>
        <v>5871.4832659999993</v>
      </c>
    </row>
    <row r="112" spans="2:20" x14ac:dyDescent="0.35">
      <c r="B112" s="4" t="s">
        <v>10</v>
      </c>
      <c r="C112">
        <v>2022</v>
      </c>
      <c r="D112">
        <v>2024</v>
      </c>
      <c r="E112">
        <v>2026</v>
      </c>
      <c r="F112">
        <v>2028</v>
      </c>
      <c r="G112">
        <v>2030</v>
      </c>
      <c r="H112">
        <v>2032</v>
      </c>
      <c r="I112">
        <v>2034</v>
      </c>
      <c r="J112">
        <v>2036</v>
      </c>
      <c r="K112">
        <v>2038</v>
      </c>
      <c r="L112">
        <v>2040</v>
      </c>
      <c r="M112">
        <v>2042</v>
      </c>
      <c r="N112">
        <v>2044</v>
      </c>
      <c r="O112">
        <v>2046</v>
      </c>
      <c r="P112">
        <v>2048</v>
      </c>
      <c r="Q112">
        <v>2050</v>
      </c>
    </row>
    <row r="113" spans="2:18" x14ac:dyDescent="0.35">
      <c r="B113" t="s">
        <v>114</v>
      </c>
      <c r="C113">
        <f t="shared" ref="C113:Q113" si="25">SUM(C10:C11)</f>
        <v>202020</v>
      </c>
      <c r="D113">
        <f t="shared" si="25"/>
        <v>189691</v>
      </c>
      <c r="E113">
        <f t="shared" si="25"/>
        <v>179968</v>
      </c>
      <c r="F113">
        <f t="shared" si="25"/>
        <v>164149.29999999999</v>
      </c>
      <c r="G113">
        <f t="shared" si="25"/>
        <v>155186.1</v>
      </c>
      <c r="H113">
        <f t="shared" si="25"/>
        <v>151449.20000000001</v>
      </c>
      <c r="I113">
        <f t="shared" si="25"/>
        <v>147268.4</v>
      </c>
      <c r="J113">
        <f t="shared" si="25"/>
        <v>145774.1</v>
      </c>
      <c r="K113">
        <f t="shared" si="25"/>
        <v>144067</v>
      </c>
      <c r="L113">
        <f t="shared" si="25"/>
        <v>141161.60000000001</v>
      </c>
      <c r="M113">
        <f t="shared" si="25"/>
        <v>137072.30000000002</v>
      </c>
      <c r="N113">
        <f t="shared" si="25"/>
        <v>127907.2</v>
      </c>
      <c r="O113">
        <f t="shared" si="25"/>
        <v>114496.40000000001</v>
      </c>
      <c r="P113">
        <f t="shared" si="25"/>
        <v>100882.9</v>
      </c>
      <c r="Q113">
        <f t="shared" si="25"/>
        <v>89564.3</v>
      </c>
    </row>
    <row r="114" spans="2:18" x14ac:dyDescent="0.35">
      <c r="B114" t="s">
        <v>115</v>
      </c>
      <c r="C114">
        <f t="shared" ref="C114:Q114" si="26">SUM(C15:C17,C22)</f>
        <v>495862.8</v>
      </c>
      <c r="D114">
        <f t="shared" si="26"/>
        <v>461435.3</v>
      </c>
      <c r="E114">
        <f t="shared" si="26"/>
        <v>467959.5</v>
      </c>
      <c r="F114">
        <f t="shared" si="26"/>
        <v>462850.9</v>
      </c>
      <c r="G114">
        <f t="shared" si="26"/>
        <v>452914.4</v>
      </c>
      <c r="H114">
        <f t="shared" si="26"/>
        <v>450928.70000000007</v>
      </c>
      <c r="I114">
        <f t="shared" si="26"/>
        <v>451149.00000000006</v>
      </c>
      <c r="J114">
        <f t="shared" si="26"/>
        <v>449888.9</v>
      </c>
      <c r="K114">
        <f t="shared" si="26"/>
        <v>461797.9</v>
      </c>
      <c r="L114">
        <f t="shared" si="26"/>
        <v>480732.5</v>
      </c>
      <c r="M114">
        <f t="shared" si="26"/>
        <v>512338.4</v>
      </c>
      <c r="N114">
        <f t="shared" si="26"/>
        <v>551504.70000000007</v>
      </c>
      <c r="O114">
        <f t="shared" si="26"/>
        <v>593530.4</v>
      </c>
      <c r="P114">
        <f t="shared" si="26"/>
        <v>642967.59999999986</v>
      </c>
      <c r="Q114">
        <f t="shared" si="26"/>
        <v>698107.4</v>
      </c>
    </row>
    <row r="115" spans="2:18" x14ac:dyDescent="0.35">
      <c r="B115" t="s">
        <v>116</v>
      </c>
      <c r="C115">
        <f t="shared" ref="C115:Q115" si="27">C22</f>
        <v>85119.7</v>
      </c>
      <c r="D115">
        <f t="shared" si="27"/>
        <v>55832.7</v>
      </c>
      <c r="E115">
        <f t="shared" si="27"/>
        <v>51509.8</v>
      </c>
      <c r="F115">
        <f t="shared" si="27"/>
        <v>49627.199999999997</v>
      </c>
      <c r="G115">
        <f t="shared" si="27"/>
        <v>42796.5</v>
      </c>
      <c r="H115">
        <f t="shared" si="27"/>
        <v>41378</v>
      </c>
      <c r="I115">
        <f t="shared" si="27"/>
        <v>38038.699999999997</v>
      </c>
      <c r="J115">
        <f t="shared" si="27"/>
        <v>36465.699999999997</v>
      </c>
      <c r="K115">
        <f t="shared" si="27"/>
        <v>34017.300000000003</v>
      </c>
      <c r="L115">
        <f t="shared" si="27"/>
        <v>31317.3</v>
      </c>
      <c r="M115">
        <f t="shared" si="27"/>
        <v>29827.8</v>
      </c>
      <c r="N115">
        <f t="shared" si="27"/>
        <v>26559.9</v>
      </c>
      <c r="O115">
        <f t="shared" si="27"/>
        <v>23834.9</v>
      </c>
      <c r="P115">
        <f t="shared" si="27"/>
        <v>18961.7</v>
      </c>
      <c r="Q115">
        <f t="shared" si="27"/>
        <v>10713.4</v>
      </c>
    </row>
    <row r="116" spans="2:18" x14ac:dyDescent="0.35">
      <c r="B116" t="s">
        <v>105</v>
      </c>
      <c r="C116">
        <f t="shared" ref="C116:Q116" si="28">SUM(C20:C21)</f>
        <v>96946.8</v>
      </c>
      <c r="D116">
        <f t="shared" si="28"/>
        <v>96946.8</v>
      </c>
      <c r="E116">
        <f t="shared" si="28"/>
        <v>96946.8</v>
      </c>
      <c r="F116">
        <f t="shared" si="28"/>
        <v>96946.8</v>
      </c>
      <c r="G116">
        <f t="shared" si="28"/>
        <v>94706.8</v>
      </c>
      <c r="H116">
        <f t="shared" si="28"/>
        <v>94706.8</v>
      </c>
      <c r="I116">
        <f t="shared" si="28"/>
        <v>93936.8</v>
      </c>
      <c r="J116">
        <f t="shared" si="28"/>
        <v>93936.8</v>
      </c>
      <c r="K116">
        <f t="shared" si="28"/>
        <v>93936.8</v>
      </c>
      <c r="L116">
        <f t="shared" si="28"/>
        <v>93936.8</v>
      </c>
      <c r="M116">
        <f t="shared" si="28"/>
        <v>93936.8</v>
      </c>
      <c r="N116">
        <f t="shared" si="28"/>
        <v>93936.8</v>
      </c>
      <c r="O116">
        <f t="shared" si="28"/>
        <v>93936.8</v>
      </c>
      <c r="P116">
        <f t="shared" si="28"/>
        <v>93936.8</v>
      </c>
      <c r="Q116">
        <f t="shared" si="28"/>
        <v>91227.6</v>
      </c>
    </row>
    <row r="117" spans="2:18" x14ac:dyDescent="0.35">
      <c r="B117" t="s">
        <v>106</v>
      </c>
      <c r="C117">
        <f t="shared" ref="C117:Q117" si="29">SUM(C27:C28)</f>
        <v>145315.20000000001</v>
      </c>
      <c r="D117">
        <f t="shared" si="29"/>
        <v>170314.4</v>
      </c>
      <c r="E117">
        <f t="shared" si="29"/>
        <v>205108.2</v>
      </c>
      <c r="F117">
        <f t="shared" si="29"/>
        <v>290087.09999999998</v>
      </c>
      <c r="G117">
        <f t="shared" si="29"/>
        <v>341116</v>
      </c>
      <c r="H117">
        <f t="shared" si="29"/>
        <v>366720.1</v>
      </c>
      <c r="I117">
        <f t="shared" si="29"/>
        <v>396742.40000000002</v>
      </c>
      <c r="J117">
        <f t="shared" si="29"/>
        <v>428993.7</v>
      </c>
      <c r="K117">
        <f t="shared" si="29"/>
        <v>444560</v>
      </c>
      <c r="L117">
        <f t="shared" si="29"/>
        <v>450186.3</v>
      </c>
      <c r="M117">
        <f t="shared" si="29"/>
        <v>435407.7</v>
      </c>
      <c r="N117">
        <f t="shared" si="29"/>
        <v>438249.3</v>
      </c>
      <c r="O117">
        <f t="shared" si="29"/>
        <v>427555.1</v>
      </c>
      <c r="P117">
        <f t="shared" si="29"/>
        <v>419413.6</v>
      </c>
      <c r="Q117">
        <f t="shared" si="29"/>
        <v>405896.3</v>
      </c>
    </row>
    <row r="118" spans="2:18" x14ac:dyDescent="0.35">
      <c r="B118" t="s">
        <v>107</v>
      </c>
      <c r="C118">
        <f t="shared" ref="C118:Q118" si="30">SUM(C26,C24,C14,C12)</f>
        <v>125175.7</v>
      </c>
      <c r="D118">
        <f t="shared" si="30"/>
        <v>203794.30000000002</v>
      </c>
      <c r="E118">
        <f t="shared" si="30"/>
        <v>261342.19999999998</v>
      </c>
      <c r="F118">
        <f t="shared" si="30"/>
        <v>356414.9</v>
      </c>
      <c r="G118">
        <f t="shared" si="30"/>
        <v>479900.70000000007</v>
      </c>
      <c r="H118">
        <f t="shared" si="30"/>
        <v>534124</v>
      </c>
      <c r="I118">
        <f t="shared" si="30"/>
        <v>598015.30000000005</v>
      </c>
      <c r="J118">
        <f t="shared" si="30"/>
        <v>653274.50000000012</v>
      </c>
      <c r="K118">
        <f t="shared" si="30"/>
        <v>703292.9</v>
      </c>
      <c r="L118">
        <f t="shared" si="30"/>
        <v>744364.29999999993</v>
      </c>
      <c r="M118">
        <f t="shared" si="30"/>
        <v>754916.2</v>
      </c>
      <c r="N118">
        <f t="shared" si="30"/>
        <v>758017.39999999991</v>
      </c>
      <c r="O118">
        <f t="shared" si="30"/>
        <v>768787.6</v>
      </c>
      <c r="P118">
        <f t="shared" si="30"/>
        <v>771614.3</v>
      </c>
      <c r="Q118">
        <f t="shared" si="30"/>
        <v>784199.8</v>
      </c>
    </row>
    <row r="119" spans="2:18" x14ac:dyDescent="0.35">
      <c r="B119" t="s">
        <v>108</v>
      </c>
      <c r="C119">
        <f t="shared" ref="C119:Q119" si="31">SUM(C19,C23)</f>
        <v>103885.8</v>
      </c>
      <c r="D119">
        <f t="shared" si="31"/>
        <v>103946.8</v>
      </c>
      <c r="E119">
        <f t="shared" si="31"/>
        <v>106372</v>
      </c>
      <c r="F119">
        <f t="shared" si="31"/>
        <v>107163.2</v>
      </c>
      <c r="G119">
        <f t="shared" si="31"/>
        <v>109927.70000000001</v>
      </c>
      <c r="H119">
        <f t="shared" si="31"/>
        <v>110057.29999999999</v>
      </c>
      <c r="I119">
        <f t="shared" si="31"/>
        <v>110616.3</v>
      </c>
      <c r="J119">
        <f t="shared" si="31"/>
        <v>110857.9</v>
      </c>
      <c r="K119">
        <f t="shared" si="31"/>
        <v>112033.7</v>
      </c>
      <c r="L119">
        <f t="shared" si="31"/>
        <v>112240.2</v>
      </c>
      <c r="M119">
        <f t="shared" si="31"/>
        <v>112440.8</v>
      </c>
      <c r="N119">
        <f t="shared" si="31"/>
        <v>112719.9</v>
      </c>
      <c r="O119">
        <f t="shared" si="31"/>
        <v>112930.3</v>
      </c>
      <c r="P119">
        <f t="shared" si="31"/>
        <v>113143</v>
      </c>
      <c r="Q119">
        <f t="shared" si="31"/>
        <v>113388.2</v>
      </c>
    </row>
    <row r="120" spans="2:18" x14ac:dyDescent="0.35">
      <c r="B120" t="s">
        <v>109</v>
      </c>
      <c r="C120">
        <f t="shared" ref="C120:Q120" si="32">SUM(C18,C8:C9)</f>
        <v>10285.799999999999</v>
      </c>
      <c r="D120">
        <f t="shared" si="32"/>
        <v>10288.799999999999</v>
      </c>
      <c r="E120">
        <f t="shared" si="32"/>
        <v>10288.799999999999</v>
      </c>
      <c r="F120">
        <f t="shared" si="32"/>
        <v>10836</v>
      </c>
      <c r="G120">
        <f t="shared" si="32"/>
        <v>10599.8</v>
      </c>
      <c r="H120">
        <f t="shared" si="32"/>
        <v>10306</v>
      </c>
      <c r="I120">
        <f t="shared" si="32"/>
        <v>9926.7000000000007</v>
      </c>
      <c r="J120">
        <f t="shared" si="32"/>
        <v>9720.7000000000007</v>
      </c>
      <c r="K120">
        <f t="shared" si="32"/>
        <v>9580.5999999999985</v>
      </c>
      <c r="L120">
        <f t="shared" si="32"/>
        <v>9442.7000000000007</v>
      </c>
      <c r="M120">
        <f t="shared" si="32"/>
        <v>9292.2000000000007</v>
      </c>
      <c r="N120">
        <f t="shared" si="32"/>
        <v>9141.7000000000007</v>
      </c>
      <c r="O120">
        <f t="shared" si="32"/>
        <v>9086.7000000000007</v>
      </c>
      <c r="P120">
        <f t="shared" si="32"/>
        <v>8993.4</v>
      </c>
      <c r="Q120">
        <f t="shared" si="32"/>
        <v>7945.4</v>
      </c>
    </row>
    <row r="121" spans="2:18" x14ac:dyDescent="0.35">
      <c r="Q121">
        <f>Q114/Q77</f>
        <v>0.29125013110497572</v>
      </c>
    </row>
    <row r="123" spans="2:18" x14ac:dyDescent="0.35">
      <c r="B123" s="4" t="s">
        <v>117</v>
      </c>
      <c r="C123">
        <v>2022</v>
      </c>
      <c r="D123">
        <v>2024</v>
      </c>
      <c r="E123">
        <v>2026</v>
      </c>
      <c r="F123">
        <v>2028</v>
      </c>
      <c r="G123">
        <v>2030</v>
      </c>
      <c r="H123">
        <v>2032</v>
      </c>
      <c r="I123">
        <v>2034</v>
      </c>
      <c r="J123">
        <v>2036</v>
      </c>
      <c r="K123">
        <v>2038</v>
      </c>
      <c r="L123">
        <v>2040</v>
      </c>
      <c r="M123">
        <v>2042</v>
      </c>
      <c r="N123">
        <v>2044</v>
      </c>
      <c r="O123">
        <v>2046</v>
      </c>
      <c r="P123">
        <v>2048</v>
      </c>
      <c r="Q123">
        <v>2050</v>
      </c>
    </row>
    <row r="124" spans="2:18" x14ac:dyDescent="0.35">
      <c r="B124" t="s">
        <v>114</v>
      </c>
      <c r="C124">
        <f t="shared" ref="C124:Q124" si="33">C113*0.001</f>
        <v>202.02</v>
      </c>
      <c r="D124">
        <f t="shared" si="33"/>
        <v>189.691</v>
      </c>
      <c r="E124">
        <f t="shared" si="33"/>
        <v>179.96800000000002</v>
      </c>
      <c r="F124">
        <f t="shared" si="33"/>
        <v>164.14929999999998</v>
      </c>
      <c r="G124">
        <f t="shared" si="33"/>
        <v>155.18610000000001</v>
      </c>
      <c r="H124">
        <f t="shared" si="33"/>
        <v>151.44920000000002</v>
      </c>
      <c r="I124">
        <f t="shared" si="33"/>
        <v>147.26839999999999</v>
      </c>
      <c r="J124">
        <f t="shared" si="33"/>
        <v>145.7741</v>
      </c>
      <c r="K124">
        <f t="shared" si="33"/>
        <v>144.06700000000001</v>
      </c>
      <c r="L124">
        <f t="shared" si="33"/>
        <v>141.16160000000002</v>
      </c>
      <c r="M124">
        <f t="shared" si="33"/>
        <v>137.07230000000001</v>
      </c>
      <c r="N124">
        <f t="shared" si="33"/>
        <v>127.9072</v>
      </c>
      <c r="O124">
        <f t="shared" si="33"/>
        <v>114.49640000000001</v>
      </c>
      <c r="P124">
        <f t="shared" si="33"/>
        <v>100.88289999999999</v>
      </c>
      <c r="Q124">
        <f t="shared" si="33"/>
        <v>89.564300000000003</v>
      </c>
    </row>
    <row r="125" spans="2:18" x14ac:dyDescent="0.35">
      <c r="B125" t="s">
        <v>115</v>
      </c>
      <c r="C125">
        <f t="shared" ref="C125:Q125" si="34">C114*0.001</f>
        <v>495.86279999999999</v>
      </c>
      <c r="D125">
        <f t="shared" si="34"/>
        <v>461.43529999999998</v>
      </c>
      <c r="E125">
        <f t="shared" si="34"/>
        <v>467.95949999999999</v>
      </c>
      <c r="F125">
        <f t="shared" si="34"/>
        <v>462.85090000000002</v>
      </c>
      <c r="G125">
        <f t="shared" si="34"/>
        <v>452.91440000000006</v>
      </c>
      <c r="H125">
        <f t="shared" si="34"/>
        <v>450.92870000000011</v>
      </c>
      <c r="I125">
        <f t="shared" si="34"/>
        <v>451.14900000000006</v>
      </c>
      <c r="J125">
        <f t="shared" si="34"/>
        <v>449.88890000000004</v>
      </c>
      <c r="K125">
        <f t="shared" si="34"/>
        <v>461.79790000000003</v>
      </c>
      <c r="L125">
        <f t="shared" si="34"/>
        <v>480.73250000000002</v>
      </c>
      <c r="M125">
        <f t="shared" si="34"/>
        <v>512.33839999999998</v>
      </c>
      <c r="N125">
        <f t="shared" si="34"/>
        <v>551.50470000000007</v>
      </c>
      <c r="O125">
        <f t="shared" si="34"/>
        <v>593.53039999999999</v>
      </c>
      <c r="P125">
        <f t="shared" si="34"/>
        <v>642.96759999999983</v>
      </c>
      <c r="Q125">
        <f t="shared" si="34"/>
        <v>698.10739999999998</v>
      </c>
      <c r="R125">
        <f>(Q125-C125)/C125</f>
        <v>0.40786403013091521</v>
      </c>
    </row>
    <row r="126" spans="2:18" x14ac:dyDescent="0.35">
      <c r="B126" t="s">
        <v>116</v>
      </c>
      <c r="C126">
        <f t="shared" ref="C126:Q126" si="35">C115*0.001</f>
        <v>85.119699999999995</v>
      </c>
      <c r="D126">
        <f t="shared" si="35"/>
        <v>55.832699999999996</v>
      </c>
      <c r="E126">
        <f t="shared" si="35"/>
        <v>51.509800000000006</v>
      </c>
      <c r="F126">
        <f t="shared" si="35"/>
        <v>49.627199999999995</v>
      </c>
      <c r="G126">
        <f t="shared" si="35"/>
        <v>42.796500000000002</v>
      </c>
      <c r="H126">
        <f t="shared" si="35"/>
        <v>41.378</v>
      </c>
      <c r="I126">
        <f t="shared" si="35"/>
        <v>38.038699999999999</v>
      </c>
      <c r="J126">
        <f t="shared" si="35"/>
        <v>36.465699999999998</v>
      </c>
      <c r="K126">
        <f t="shared" si="35"/>
        <v>34.017300000000006</v>
      </c>
      <c r="L126">
        <f t="shared" si="35"/>
        <v>31.317299999999999</v>
      </c>
      <c r="M126">
        <f t="shared" si="35"/>
        <v>29.8278</v>
      </c>
      <c r="N126">
        <f t="shared" si="35"/>
        <v>26.559900000000003</v>
      </c>
      <c r="O126">
        <f t="shared" si="35"/>
        <v>23.834900000000001</v>
      </c>
      <c r="P126">
        <f t="shared" si="35"/>
        <v>18.9617</v>
      </c>
      <c r="Q126">
        <f t="shared" si="35"/>
        <v>10.7134</v>
      </c>
    </row>
    <row r="127" spans="2:18" x14ac:dyDescent="0.35">
      <c r="B127" t="s">
        <v>105</v>
      </c>
      <c r="C127">
        <f t="shared" ref="C127:Q127" si="36">C116*0.001</f>
        <v>96.94680000000001</v>
      </c>
      <c r="D127">
        <f t="shared" si="36"/>
        <v>96.94680000000001</v>
      </c>
      <c r="E127">
        <f t="shared" si="36"/>
        <v>96.94680000000001</v>
      </c>
      <c r="F127">
        <f t="shared" si="36"/>
        <v>96.94680000000001</v>
      </c>
      <c r="G127">
        <f t="shared" si="36"/>
        <v>94.706800000000001</v>
      </c>
      <c r="H127">
        <f t="shared" si="36"/>
        <v>94.706800000000001</v>
      </c>
      <c r="I127">
        <f t="shared" si="36"/>
        <v>93.936800000000005</v>
      </c>
      <c r="J127">
        <f t="shared" si="36"/>
        <v>93.936800000000005</v>
      </c>
      <c r="K127">
        <f t="shared" si="36"/>
        <v>93.936800000000005</v>
      </c>
      <c r="L127">
        <f t="shared" si="36"/>
        <v>93.936800000000005</v>
      </c>
      <c r="M127">
        <f t="shared" si="36"/>
        <v>93.936800000000005</v>
      </c>
      <c r="N127">
        <f t="shared" si="36"/>
        <v>93.936800000000005</v>
      </c>
      <c r="O127">
        <f t="shared" si="36"/>
        <v>93.936800000000005</v>
      </c>
      <c r="P127">
        <f t="shared" si="36"/>
        <v>93.936800000000005</v>
      </c>
      <c r="Q127">
        <f t="shared" si="36"/>
        <v>91.22760000000001</v>
      </c>
    </row>
    <row r="128" spans="2:18" x14ac:dyDescent="0.35">
      <c r="B128" t="s">
        <v>106</v>
      </c>
      <c r="C128">
        <f t="shared" ref="C128:Q128" si="37">C117*0.001</f>
        <v>145.3152</v>
      </c>
      <c r="D128">
        <f t="shared" si="37"/>
        <v>170.31440000000001</v>
      </c>
      <c r="E128">
        <f t="shared" si="37"/>
        <v>205.10820000000001</v>
      </c>
      <c r="F128">
        <f t="shared" si="37"/>
        <v>290.08709999999996</v>
      </c>
      <c r="G128">
        <f t="shared" si="37"/>
        <v>341.11599999999999</v>
      </c>
      <c r="H128">
        <f t="shared" si="37"/>
        <v>366.7201</v>
      </c>
      <c r="I128">
        <f t="shared" si="37"/>
        <v>396.74240000000003</v>
      </c>
      <c r="J128">
        <f t="shared" si="37"/>
        <v>428.99370000000005</v>
      </c>
      <c r="K128">
        <f t="shared" si="37"/>
        <v>444.56</v>
      </c>
      <c r="L128">
        <f t="shared" si="37"/>
        <v>450.18630000000002</v>
      </c>
      <c r="M128">
        <f t="shared" si="37"/>
        <v>435.40770000000003</v>
      </c>
      <c r="N128">
        <f t="shared" si="37"/>
        <v>438.24930000000001</v>
      </c>
      <c r="O128">
        <f t="shared" si="37"/>
        <v>427.55509999999998</v>
      </c>
      <c r="P128">
        <f t="shared" si="37"/>
        <v>419.41359999999997</v>
      </c>
      <c r="Q128">
        <f t="shared" si="37"/>
        <v>405.8963</v>
      </c>
    </row>
    <row r="129" spans="2:17" x14ac:dyDescent="0.35">
      <c r="B129" t="s">
        <v>107</v>
      </c>
      <c r="C129">
        <f t="shared" ref="C129:Q129" si="38">C118*0.001</f>
        <v>125.17570000000001</v>
      </c>
      <c r="D129">
        <f t="shared" si="38"/>
        <v>203.79430000000002</v>
      </c>
      <c r="E129">
        <f t="shared" si="38"/>
        <v>261.34219999999999</v>
      </c>
      <c r="F129">
        <f t="shared" si="38"/>
        <v>356.41490000000005</v>
      </c>
      <c r="G129">
        <f t="shared" si="38"/>
        <v>479.90070000000009</v>
      </c>
      <c r="H129">
        <f t="shared" si="38"/>
        <v>534.12400000000002</v>
      </c>
      <c r="I129">
        <f t="shared" si="38"/>
        <v>598.01530000000002</v>
      </c>
      <c r="J129">
        <f t="shared" si="38"/>
        <v>653.2745000000001</v>
      </c>
      <c r="K129">
        <f t="shared" si="38"/>
        <v>703.29290000000003</v>
      </c>
      <c r="L129">
        <f t="shared" si="38"/>
        <v>744.36429999999996</v>
      </c>
      <c r="M129">
        <f t="shared" si="38"/>
        <v>754.9162</v>
      </c>
      <c r="N129">
        <f t="shared" si="38"/>
        <v>758.01739999999995</v>
      </c>
      <c r="O129">
        <f t="shared" si="38"/>
        <v>768.7876</v>
      </c>
      <c r="P129">
        <f t="shared" si="38"/>
        <v>771.61430000000007</v>
      </c>
      <c r="Q129">
        <f t="shared" si="38"/>
        <v>784.1998000000001</v>
      </c>
    </row>
    <row r="130" spans="2:17" x14ac:dyDescent="0.35">
      <c r="B130" t="s">
        <v>108</v>
      </c>
      <c r="C130">
        <f t="shared" ref="C130:Q130" si="39">C119*0.001</f>
        <v>103.8858</v>
      </c>
      <c r="D130">
        <f t="shared" si="39"/>
        <v>103.94680000000001</v>
      </c>
      <c r="E130">
        <f t="shared" si="39"/>
        <v>106.372</v>
      </c>
      <c r="F130">
        <f t="shared" si="39"/>
        <v>107.1632</v>
      </c>
      <c r="G130">
        <f t="shared" si="39"/>
        <v>109.92770000000002</v>
      </c>
      <c r="H130">
        <f t="shared" si="39"/>
        <v>110.05729999999998</v>
      </c>
      <c r="I130">
        <f t="shared" si="39"/>
        <v>110.61630000000001</v>
      </c>
      <c r="J130">
        <f t="shared" si="39"/>
        <v>110.8579</v>
      </c>
      <c r="K130">
        <f t="shared" si="39"/>
        <v>112.0337</v>
      </c>
      <c r="L130">
        <f t="shared" si="39"/>
        <v>112.2402</v>
      </c>
      <c r="M130">
        <f t="shared" si="39"/>
        <v>112.44080000000001</v>
      </c>
      <c r="N130">
        <f t="shared" si="39"/>
        <v>112.7199</v>
      </c>
      <c r="O130">
        <f t="shared" si="39"/>
        <v>112.9303</v>
      </c>
      <c r="P130">
        <f t="shared" si="39"/>
        <v>113.143</v>
      </c>
      <c r="Q130">
        <f t="shared" si="39"/>
        <v>113.3882</v>
      </c>
    </row>
    <row r="131" spans="2:17" x14ac:dyDescent="0.35">
      <c r="B131" t="s">
        <v>109</v>
      </c>
      <c r="C131">
        <f t="shared" ref="C131:Q131" si="40">C120*0.001</f>
        <v>10.2858</v>
      </c>
      <c r="D131">
        <f t="shared" si="40"/>
        <v>10.2888</v>
      </c>
      <c r="E131">
        <f t="shared" si="40"/>
        <v>10.2888</v>
      </c>
      <c r="F131">
        <f t="shared" si="40"/>
        <v>10.836</v>
      </c>
      <c r="G131">
        <f t="shared" si="40"/>
        <v>10.5998</v>
      </c>
      <c r="H131">
        <f t="shared" si="40"/>
        <v>10.306000000000001</v>
      </c>
      <c r="I131">
        <f t="shared" si="40"/>
        <v>9.9267000000000003</v>
      </c>
      <c r="J131">
        <f t="shared" si="40"/>
        <v>9.7207000000000008</v>
      </c>
      <c r="K131">
        <f t="shared" si="40"/>
        <v>9.5805999999999987</v>
      </c>
      <c r="L131">
        <f t="shared" si="40"/>
        <v>9.4427000000000003</v>
      </c>
      <c r="M131">
        <f t="shared" si="40"/>
        <v>9.2922000000000011</v>
      </c>
      <c r="N131">
        <f t="shared" si="40"/>
        <v>9.1417000000000002</v>
      </c>
      <c r="O131">
        <f t="shared" si="40"/>
        <v>9.0867000000000004</v>
      </c>
      <c r="P131">
        <f t="shared" si="40"/>
        <v>8.9933999999999994</v>
      </c>
      <c r="Q131">
        <f t="shared" si="40"/>
        <v>7.9454000000000002</v>
      </c>
    </row>
    <row r="132" spans="2:17" x14ac:dyDescent="0.35">
      <c r="C132">
        <f t="shared" ref="C132:Q132" si="41">SUM(C124:C131)</f>
        <v>1264.6118000000001</v>
      </c>
      <c r="D132">
        <f t="shared" si="41"/>
        <v>1292.2501000000002</v>
      </c>
      <c r="E132">
        <f t="shared" si="41"/>
        <v>1379.4953000000003</v>
      </c>
      <c r="F132">
        <f t="shared" si="41"/>
        <v>1538.0753999999999</v>
      </c>
      <c r="G132">
        <f t="shared" si="41"/>
        <v>1687.1480000000001</v>
      </c>
      <c r="H132">
        <f t="shared" si="41"/>
        <v>1759.6701000000003</v>
      </c>
      <c r="I132">
        <f t="shared" si="41"/>
        <v>1845.6936000000001</v>
      </c>
      <c r="J132">
        <f t="shared" si="41"/>
        <v>1928.9123000000002</v>
      </c>
      <c r="K132">
        <f t="shared" si="41"/>
        <v>2003.2861999999998</v>
      </c>
      <c r="L132">
        <f t="shared" si="41"/>
        <v>2063.3817000000004</v>
      </c>
      <c r="M132">
        <f t="shared" si="41"/>
        <v>2085.2321999999999</v>
      </c>
      <c r="N132">
        <f t="shared" si="41"/>
        <v>2118.0369000000001</v>
      </c>
      <c r="O132">
        <f t="shared" si="41"/>
        <v>2144.1581999999999</v>
      </c>
      <c r="P132">
        <f t="shared" si="41"/>
        <v>2169.9132999999997</v>
      </c>
      <c r="Q132">
        <f t="shared" si="41"/>
        <v>2201.0424000000003</v>
      </c>
    </row>
    <row r="134" spans="2:17" x14ac:dyDescent="0.35">
      <c r="B134" s="4" t="s">
        <v>118</v>
      </c>
      <c r="C134">
        <v>2022</v>
      </c>
    </row>
    <row r="135" spans="2:17" x14ac:dyDescent="0.35">
      <c r="B135" t="s">
        <v>114</v>
      </c>
      <c r="C135" s="3">
        <f>C124/SUM($C$124:$C$131)</f>
        <v>0.15974862799793579</v>
      </c>
    </row>
    <row r="136" spans="2:17" x14ac:dyDescent="0.35">
      <c r="B136" t="s">
        <v>115</v>
      </c>
      <c r="C136" s="3">
        <f>C125/SUM($C$124:$C$131)</f>
        <v>0.39210673188404532</v>
      </c>
    </row>
    <row r="137" spans="2:17" x14ac:dyDescent="0.35">
      <c r="B137" t="s">
        <v>116</v>
      </c>
      <c r="C137" s="3">
        <f>C126/SUM($C$124:$C$131)</f>
        <v>6.7308955997405676E-2</v>
      </c>
    </row>
    <row r="138" spans="2:17" x14ac:dyDescent="0.35">
      <c r="B138" t="s">
        <v>105</v>
      </c>
      <c r="C138" s="3">
        <f>C127/SUM($C$124:$C$131)</f>
        <v>7.6661312190824088E-2</v>
      </c>
    </row>
    <row r="139" spans="2:17" x14ac:dyDescent="0.35">
      <c r="B139" t="s">
        <v>110</v>
      </c>
      <c r="C139" s="3">
        <f>SUM(C128:C131)/SUM(C124:C131)</f>
        <v>0.30417437192978902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88F9-BEED-4D72-AEE4-073C38FA3142}">
  <sheetPr>
    <tabColor theme="7"/>
  </sheetPr>
  <dimension ref="A1"/>
  <sheetViews>
    <sheetView zoomScale="73" workbookViewId="0">
      <selection activeCell="J22" sqref="J2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E37A-E364-4211-9E41-0F993332C765}">
  <sheetPr>
    <tabColor theme="7"/>
  </sheetPr>
  <dimension ref="A1"/>
  <sheetViews>
    <sheetView workbookViewId="0">
      <selection activeCell="P17" sqref="P17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52D1-276B-4663-B940-A726DD2A937D}">
  <sheetPr>
    <tabColor theme="7"/>
  </sheetPr>
  <dimension ref="A1"/>
  <sheetViews>
    <sheetView tabSelected="1" workbookViewId="0">
      <selection activeCell="D17" sqref="D17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74773de84870e2621b44a677fc4e3fc9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d1cc4c3c59eee398a40635dab5e25415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A8B09-231D-497D-A935-B892D04DE938}">
  <ds:schemaRefs>
    <ds:schemaRef ds:uri="http://schemas.microsoft.com/office/2006/metadata/properties"/>
    <ds:schemaRef ds:uri="http://schemas.microsoft.com/office/infopath/2007/PartnerControls"/>
    <ds:schemaRef ds:uri="0ee0caf1-47c2-4488-894e-be38b961a72c"/>
  </ds:schemaRefs>
</ds:datastoreItem>
</file>

<file path=customXml/itemProps2.xml><?xml version="1.0" encoding="utf-8"?>
<ds:datastoreItem xmlns:ds="http://schemas.openxmlformats.org/officeDocument/2006/customXml" ds:itemID="{4EF9705B-CE87-45E3-98A2-143EBB76BC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2CFAC7-5FEC-4CB5-8C76-5511108AFA6A}"/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NREL 2022 - Mid Case RAW</vt:lpstr>
      <vt:lpstr>NREL 2022 - Mid Case - Raw</vt:lpstr>
      <vt:lpstr>NREL 2022 - Mid Case - Calcs</vt:lpstr>
      <vt:lpstr>Fig 3.2.2-1</vt:lpstr>
      <vt:lpstr>Fig 3.2.2-2</vt:lpstr>
      <vt:lpstr>Fig. 3.2.2-4</vt:lpstr>
    </vt:vector>
  </TitlesOfParts>
  <Company>ICF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Pierce, Anna</dc:creator>
  <cp:lastModifiedBy>Pierce, Anna</cp:lastModifiedBy>
  <dcterms:created xsi:type="dcterms:W3CDTF">2024-06-20T10:59:51Z</dcterms:created>
  <dcterms:modified xsi:type="dcterms:W3CDTF">2024-06-20T11:56:48Z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